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X:\กองประสานงานโครงการพระราชดำริ\อุ๋ม\งานปี 67\งานสผง\"/>
    </mc:Choice>
  </mc:AlternateContent>
  <xr:revisionPtr revIDLastSave="0" documentId="8_{D74D054D-3D5C-4E55-89A7-DFBACE5A258A}" xr6:coauthVersionLast="47" xr6:coauthVersionMax="47" xr10:uidLastSave="{00000000-0000-0000-0000-000000000000}"/>
  <bookViews>
    <workbookView xWindow="-120" yWindow="-120" windowWidth="29040" windowHeight="15720" tabRatio="785" xr2:uid="{00000000-000D-0000-FFFF-FFFF00000000}"/>
  </bookViews>
  <sheets>
    <sheet name="จว. งบ67 ณ 23 พค  (F)" sheetId="12" r:id="rId1"/>
  </sheets>
  <externalReferences>
    <externalReference r:id="rId2"/>
  </externalReferences>
  <definedNames>
    <definedName name="____DAT2" localSheetId="0">'[1]ครุภัณฑ์ ลงนาม-เบิกจ่าย'!#REF!</definedName>
    <definedName name="____DAT2">'[1]ครุภัณฑ์ ลงนาม-เบิกจ่าย'!#REF!</definedName>
    <definedName name="____DAT3" localSheetId="0">'[1]ครุภัณฑ์ ลงนาม-เบิกจ่าย'!#REF!</definedName>
    <definedName name="____DAT3">'[1]ครุภัณฑ์ ลงนาม-เบิกจ่าย'!#REF!</definedName>
    <definedName name="___DAT2" localSheetId="0">'[1]ครุภัณฑ์ ลงนาม-เบิกจ่าย'!#REF!</definedName>
    <definedName name="___DAT2">'[1]ครุภัณฑ์ ลงนาม-เบิกจ่าย'!#REF!</definedName>
    <definedName name="___DAT3" localSheetId="0">'[1]ครุภัณฑ์ ลงนาม-เบิกจ่าย'!#REF!</definedName>
    <definedName name="___DAT3">'[1]ครุภัณฑ์ ลงนาม-เบิกจ่าย'!#REF!</definedName>
    <definedName name="__DAT2" localSheetId="0">'[1]ครุภัณฑ์ ลงนาม-เบิกจ่าย'!#REF!</definedName>
    <definedName name="__DAT2">'[1]ครุภัณฑ์ ลงนาม-เบิกจ่าย'!#REF!</definedName>
    <definedName name="__DAT3" localSheetId="0">'[1]ครุภัณฑ์ ลงนาม-เบิกจ่าย'!#REF!</definedName>
    <definedName name="__DAT3">'[1]ครุภัณฑ์ ลงนาม-เบิกจ่าย'!#REF!</definedName>
    <definedName name="_DAT2" localSheetId="0">'[1]ครุภัณฑ์ ลงนาม-เบิกจ่าย'!#REF!</definedName>
    <definedName name="_DAT2">'[1]ครุภัณฑ์ ลงนาม-เบิกจ่าย'!#REF!</definedName>
    <definedName name="_DAT3" localSheetId="0">'[1]ครุภัณฑ์ ลงนาม-เบิกจ่าย'!#REF!</definedName>
    <definedName name="_DAT3">'[1]ครุภัณฑ์ ลงนาม-เบิกจ่าย'!#REF!</definedName>
    <definedName name="A" localSheetId="0">#REF!</definedName>
    <definedName name="A">#REF!</definedName>
    <definedName name="D" localSheetId="0">#REF!</definedName>
    <definedName name="D">#REF!</definedName>
    <definedName name="_xlnm.Print_Area" localSheetId="0">'จว. งบ67 ณ 23 พค  (F)'!$A$1:$BA$88</definedName>
    <definedName name="_xlnm.Print_Area">#REF!</definedName>
    <definedName name="PRINT_AREA_MI" localSheetId="0">#REF!</definedName>
    <definedName name="PRINT_AREA_MI">#REF!</definedName>
    <definedName name="_xlnm.Print_Titles" localSheetId="0">'จว. งบ67 ณ 23 พค  (F)'!$1:$10</definedName>
    <definedName name="T01_" localSheetId="0">#REF!</definedName>
    <definedName name="T01_">#REF!</definedName>
    <definedName name="TEST2" localSheetId="0">'[1]ครุภัณฑ์ ลงนาม-เบิกจ่าย'!#REF!</definedName>
    <definedName name="TEST2">'[1]ครุภัณฑ์ ลงนาม-เบิกจ่าย'!#REF!</definedName>
    <definedName name="TEST3" localSheetId="0">'[1]ครุภัณฑ์ ลงนาม-เบิกจ่าย'!#REF!</definedName>
    <definedName name="TEST3">'[1]ครุภัณฑ์ ลงนาม-เบิกจ่าย'!#REF!</definedName>
    <definedName name="TEST4" localSheetId="0">'[1]ครุภัณฑ์ ลงนาม-เบิกจ่าย'!#REF!</definedName>
    <definedName name="TEST4">'[1]ครุภัณฑ์ ลงนาม-เบิกจ่าย'!#REF!</definedName>
    <definedName name="vg" localSheetId="0">#REF!</definedName>
    <definedName name="vg">#REF!</definedName>
    <definedName name="X" localSheetId="0">#REF!</definedName>
    <definedName name="X">#REF!</definedName>
    <definedName name="Z" localSheetId="0">#REF!</definedName>
    <definedName name="Z">#REF!</definedName>
    <definedName name="กก" localSheetId="0">#REF!</definedName>
    <definedName name="กก">#REF!</definedName>
    <definedName name="กนฟาว" localSheetId="0">#REF!</definedName>
    <definedName name="กนฟาว">#REF!</definedName>
    <definedName name="ก่าเวร" localSheetId="0">#REF!</definedName>
    <definedName name="ก่าเวร">#REF!</definedName>
    <definedName name="ด" localSheetId="0">#REF!</definedName>
    <definedName name="ด">#REF!</definedName>
    <definedName name="สตร." localSheetId="0">#REF!</definedName>
    <definedName name="สตร.">#REF!</definedName>
    <definedName name="สรำน" localSheetId="0">#REF!</definedName>
    <definedName name="สรำน">#REF!</definedName>
    <definedName name="สเรพ" localSheetId="0">#REF!</definedName>
    <definedName name="สเรพ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X87" i="12" l="1"/>
  <c r="AW87" i="12"/>
  <c r="C109" i="12"/>
  <c r="AA91" i="12"/>
  <c r="AX90" i="12"/>
  <c r="AY87" i="12"/>
  <c r="AV87" i="12"/>
  <c r="AU87" i="12"/>
  <c r="AT87" i="12"/>
  <c r="AS87" i="12"/>
  <c r="AR87" i="12"/>
  <c r="AQ87" i="12"/>
  <c r="AP87" i="12"/>
  <c r="AO87" i="12"/>
  <c r="AN87" i="12"/>
  <c r="AM87" i="12"/>
  <c r="AL87" i="12"/>
  <c r="AK87" i="12"/>
  <c r="AJ87" i="12"/>
  <c r="AI87" i="12"/>
  <c r="AH87" i="12"/>
  <c r="AG87" i="12"/>
  <c r="AF87" i="12"/>
  <c r="AE87" i="12"/>
  <c r="AD87" i="12"/>
  <c r="AC87" i="12"/>
  <c r="AB87" i="12"/>
  <c r="AA87" i="12"/>
  <c r="Z87" i="12"/>
  <c r="Y87" i="12"/>
  <c r="X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I87" i="12"/>
  <c r="H87" i="12"/>
  <c r="G87" i="12"/>
  <c r="F87" i="12"/>
  <c r="E87" i="12"/>
  <c r="D87" i="12"/>
  <c r="C87" i="12"/>
  <c r="W86" i="12"/>
  <c r="V86" i="12"/>
  <c r="B86" i="12"/>
  <c r="W85" i="12"/>
  <c r="V85" i="12"/>
  <c r="B85" i="12" s="1"/>
  <c r="W84" i="12"/>
  <c r="V84" i="12"/>
  <c r="W83" i="12"/>
  <c r="V83" i="12"/>
  <c r="W82" i="12"/>
  <c r="V82" i="12"/>
  <c r="B82" i="12" s="1"/>
  <c r="W81" i="12"/>
  <c r="V81" i="12"/>
  <c r="B81" i="12"/>
  <c r="W80" i="12"/>
  <c r="V80" i="12"/>
  <c r="B80" i="12" s="1"/>
  <c r="BA79" i="12"/>
  <c r="W79" i="12" s="1"/>
  <c r="AZ79" i="12"/>
  <c r="V79" i="12" s="1"/>
  <c r="B79" i="12" s="1"/>
  <c r="W78" i="12"/>
  <c r="V78" i="12"/>
  <c r="B78" i="12"/>
  <c r="W77" i="12"/>
  <c r="V77" i="12"/>
  <c r="B77" i="12" s="1"/>
  <c r="W76" i="12"/>
  <c r="V76" i="12"/>
  <c r="B76" i="12" s="1"/>
  <c r="W75" i="12"/>
  <c r="V75" i="12"/>
  <c r="W74" i="12"/>
  <c r="V74" i="12"/>
  <c r="B74" i="12" s="1"/>
  <c r="W73" i="12"/>
  <c r="V73" i="12"/>
  <c r="B73" i="12" s="1"/>
  <c r="W72" i="12"/>
  <c r="V72" i="12"/>
  <c r="B72" i="12" s="1"/>
  <c r="W71" i="12"/>
  <c r="B71" i="12" s="1"/>
  <c r="V71" i="12"/>
  <c r="W70" i="12"/>
  <c r="V70" i="12"/>
  <c r="B70" i="12"/>
  <c r="W69" i="12"/>
  <c r="V69" i="12"/>
  <c r="B69" i="12" s="1"/>
  <c r="W68" i="12"/>
  <c r="V68" i="12"/>
  <c r="B68" i="12"/>
  <c r="W67" i="12"/>
  <c r="V67" i="12"/>
  <c r="B67" i="12" s="1"/>
  <c r="W66" i="12"/>
  <c r="V66" i="12"/>
  <c r="B66" i="12" s="1"/>
  <c r="W65" i="12"/>
  <c r="V65" i="12"/>
  <c r="W64" i="12"/>
  <c r="V64" i="12"/>
  <c r="B64" i="12" s="1"/>
  <c r="W63" i="12"/>
  <c r="V63" i="12"/>
  <c r="B63" i="12" s="1"/>
  <c r="W62" i="12"/>
  <c r="V62" i="12"/>
  <c r="B62" i="12"/>
  <c r="W61" i="12"/>
  <c r="V61" i="12"/>
  <c r="B61" i="12" s="1"/>
  <c r="W60" i="12"/>
  <c r="V60" i="12"/>
  <c r="B60" i="12"/>
  <c r="W59" i="12"/>
  <c r="V59" i="12"/>
  <c r="W58" i="12"/>
  <c r="V58" i="12"/>
  <c r="B58" i="12"/>
  <c r="W57" i="12"/>
  <c r="V57" i="12"/>
  <c r="W56" i="12"/>
  <c r="V56" i="12"/>
  <c r="B56" i="12" s="1"/>
  <c r="W55" i="12"/>
  <c r="V55" i="12"/>
  <c r="B55" i="12" s="1"/>
  <c r="W54" i="12"/>
  <c r="V54" i="12"/>
  <c r="B54" i="12"/>
  <c r="W53" i="12"/>
  <c r="V53" i="12"/>
  <c r="B53" i="12" s="1"/>
  <c r="W52" i="12"/>
  <c r="V52" i="12"/>
  <c r="B52" i="12"/>
  <c r="W51" i="12"/>
  <c r="V51" i="12"/>
  <c r="W50" i="12"/>
  <c r="V50" i="12"/>
  <c r="B50" i="12"/>
  <c r="BA49" i="12"/>
  <c r="W49" i="12" s="1"/>
  <c r="AZ49" i="12"/>
  <c r="V49" i="12"/>
  <c r="W48" i="12"/>
  <c r="V48" i="12"/>
  <c r="B48" i="12" s="1"/>
  <c r="W47" i="12"/>
  <c r="V47" i="12"/>
  <c r="B47" i="12"/>
  <c r="W46" i="12"/>
  <c r="V46" i="12"/>
  <c r="B46" i="12" s="1"/>
  <c r="W45" i="12"/>
  <c r="V45" i="12"/>
  <c r="B45" i="12"/>
  <c r="W44" i="12"/>
  <c r="B44" i="12" s="1"/>
  <c r="V44" i="12"/>
  <c r="W43" i="12"/>
  <c r="V43" i="12"/>
  <c r="B43" i="12" s="1"/>
  <c r="W42" i="12"/>
  <c r="B42" i="12" s="1"/>
  <c r="V42" i="12"/>
  <c r="W41" i="12"/>
  <c r="V41" i="12"/>
  <c r="B41" i="12" s="1"/>
  <c r="W40" i="12"/>
  <c r="B40" i="12" s="1"/>
  <c r="V40" i="12"/>
  <c r="W39" i="12"/>
  <c r="V39" i="12"/>
  <c r="B39" i="12"/>
  <c r="W38" i="12"/>
  <c r="V38" i="12"/>
  <c r="B38" i="12" s="1"/>
  <c r="W37" i="12"/>
  <c r="V37" i="12"/>
  <c r="B37" i="12"/>
  <c r="W36" i="12"/>
  <c r="V36" i="12"/>
  <c r="B36" i="12" s="1"/>
  <c r="W35" i="12"/>
  <c r="V35" i="12"/>
  <c r="B35" i="12" s="1"/>
  <c r="W34" i="12"/>
  <c r="V34" i="12"/>
  <c r="B34" i="12"/>
  <c r="W33" i="12"/>
  <c r="V33" i="12"/>
  <c r="B33" i="12" s="1"/>
  <c r="W32" i="12"/>
  <c r="V32" i="12"/>
  <c r="B32" i="12"/>
  <c r="W31" i="12"/>
  <c r="V31" i="12"/>
  <c r="B31" i="12"/>
  <c r="W30" i="12"/>
  <c r="V30" i="12"/>
  <c r="B30" i="12" s="1"/>
  <c r="W29" i="12"/>
  <c r="V29" i="12"/>
  <c r="B29" i="12" s="1"/>
  <c r="W28" i="12"/>
  <c r="V28" i="12"/>
  <c r="B28" i="12"/>
  <c r="W27" i="12"/>
  <c r="V27" i="12"/>
  <c r="W26" i="12"/>
  <c r="V26" i="12"/>
  <c r="B26" i="12"/>
  <c r="W25" i="12"/>
  <c r="V25" i="12"/>
  <c r="W24" i="12"/>
  <c r="V24" i="12"/>
  <c r="B24" i="12"/>
  <c r="W23" i="12"/>
  <c r="V23" i="12"/>
  <c r="B23" i="12"/>
  <c r="W22" i="12"/>
  <c r="V22" i="12"/>
  <c r="B22" i="12" s="1"/>
  <c r="W21" i="12"/>
  <c r="B21" i="12" s="1"/>
  <c r="V21" i="12"/>
  <c r="W20" i="12"/>
  <c r="V20" i="12"/>
  <c r="B20" i="12"/>
  <c r="W19" i="12"/>
  <c r="V19" i="12"/>
  <c r="B19" i="12" s="1"/>
  <c r="W18" i="12"/>
  <c r="V18" i="12"/>
  <c r="B18" i="12"/>
  <c r="W17" i="12"/>
  <c r="V17" i="12"/>
  <c r="B17" i="12" s="1"/>
  <c r="W16" i="12"/>
  <c r="V16" i="12"/>
  <c r="B16" i="12"/>
  <c r="W15" i="12"/>
  <c r="V15" i="12"/>
  <c r="B15" i="12"/>
  <c r="W14" i="12"/>
  <c r="V14" i="12"/>
  <c r="B14" i="12" s="1"/>
  <c r="W13" i="12"/>
  <c r="V13" i="12"/>
  <c r="B13" i="12" s="1"/>
  <c r="W12" i="12"/>
  <c r="V12" i="12"/>
  <c r="B12" i="12" s="1"/>
  <c r="BA11" i="12"/>
  <c r="AZ11" i="12"/>
  <c r="AZ87" i="12" s="1"/>
  <c r="V11" i="12"/>
  <c r="X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I10" i="12"/>
  <c r="H10" i="12"/>
  <c r="G10" i="12"/>
  <c r="F10" i="12"/>
  <c r="E10" i="12"/>
  <c r="D10" i="12"/>
  <c r="C10" i="12"/>
  <c r="B25" i="12" l="1"/>
  <c r="B49" i="12"/>
  <c r="BA87" i="12"/>
  <c r="B27" i="12"/>
  <c r="B57" i="12"/>
  <c r="B65" i="12"/>
  <c r="B75" i="12"/>
  <c r="B83" i="12"/>
  <c r="V87" i="12"/>
  <c r="B51" i="12"/>
  <c r="B59" i="12"/>
  <c r="B84" i="12"/>
  <c r="V10" i="12"/>
  <c r="V9" i="12" s="1"/>
  <c r="W11" i="12"/>
  <c r="W87" i="12" s="1"/>
  <c r="W95" i="12" l="1"/>
  <c r="W10" i="12"/>
  <c r="W9" i="12" s="1"/>
  <c r="B11" i="12"/>
  <c r="B10" i="12" s="1"/>
  <c r="B9" i="12" s="1"/>
  <c r="B87" i="12" l="1"/>
</calcChain>
</file>

<file path=xl/sharedStrings.xml><?xml version="1.0" encoding="utf-8"?>
<sst xmlns="http://schemas.openxmlformats.org/spreadsheetml/2006/main" count="128" uniqueCount="115">
  <si>
    <t>งบประมาณที่ได้รับการจัดสรร</t>
  </si>
  <si>
    <t>รวมทั้งสิ้น</t>
  </si>
  <si>
    <t>การบูรณาการขับเคลื่อนงานโครงการอันเนื่องมาจากพระราชดำริในพื้นที่/จังหวัด</t>
  </si>
  <si>
    <t>การประสาน/สนับสนุนการดำเนินงานโครงการอันเนื่องมาจากพระราชดำริในพื้นที่/จังหวัด</t>
  </si>
  <si>
    <t>การอำนวยการ</t>
  </si>
  <si>
    <t xml:space="preserve">แผนงานยุทธศาสตร์เสริมสร้างพลังทางสังคม กิจกรรม สนับสนุนโครงการอันเนื่องมาจากพระราชดำริ </t>
  </si>
  <si>
    <t xml:space="preserve">งบรายจ่ายอื่น รายการค่าใช้จ่ายเพื่ออำนวยการขับเคลื่อนโครงการอันเนื่องมาจากพระราชดำริ </t>
  </si>
  <si>
    <t>จังหวัด</t>
  </si>
  <si>
    <t>กรอบงบประมาณ</t>
  </si>
  <si>
    <t>งบปี 67</t>
  </si>
  <si>
    <t>รวมจัดสรร ทั้ง 2 งวด</t>
  </si>
  <si>
    <t>1. 
ค.ศูนย์
ภูฟ้า</t>
  </si>
  <si>
    <t>2. 
ค.รักษ์น้ำ</t>
  </si>
  <si>
    <t>3.
ค.พัชราสุธา
คชานุรักษ์
5 จ.ภ.ตอ.</t>
  </si>
  <si>
    <t>4. 
ค.พัฒนาชุมชน</t>
  </si>
  <si>
    <t>5. 
ค.ลุ่มน้ำปากพนัง</t>
  </si>
  <si>
    <t>6. 
ค.ร่วมพัฒนาพื้นที่กองบัญชาการตชด.</t>
  </si>
  <si>
    <t>7. 
ค.พระราชดำริ 
7 โครงการ</t>
  </si>
  <si>
    <t>8.
ค.เกษตร
อทิตยาทร</t>
  </si>
  <si>
    <t>11. 
ค.ฟาร์มตัวอย่าง</t>
  </si>
  <si>
    <t>12.
ค.ร้อยใจรักษ์</t>
  </si>
  <si>
    <t>13.
ค.เกษตรวิชญา</t>
  </si>
  <si>
    <t>จัดสรรไว้ส่วนกลาง (กปพ.)</t>
  </si>
  <si>
    <t xml:space="preserve">จัดสรรให้จังหวัด 76 จังหวัด </t>
  </si>
  <si>
    <t xml:space="preserve"> </t>
  </si>
  <si>
    <t>1. จังหวัดกาญจนบุรี</t>
  </si>
  <si>
    <t>2. จังหวัดชัยนาท</t>
  </si>
  <si>
    <t>3. จังหวัดนครนายก</t>
  </si>
  <si>
    <t>4. จังหวัดนครปฐม</t>
  </si>
  <si>
    <t>5. จังหวัดนนทบุรี</t>
  </si>
  <si>
    <t>6. จังหวัดปทุมธานี</t>
  </si>
  <si>
    <t>7. จังหวัดประจวบคีรีขันธ์</t>
  </si>
  <si>
    <t>8. จังหวัดพระนครศรีอยุธยา</t>
  </si>
  <si>
    <t>9. จังหวัดเพชรบุรี</t>
  </si>
  <si>
    <t>10. จังหวัดราชบุรี</t>
  </si>
  <si>
    <t>11. จังหวัดลพบุรี</t>
  </si>
  <si>
    <t>12. จังหวัดสมุทรปราการ</t>
  </si>
  <si>
    <t>13. จังหวัดสมุทรสงคราม</t>
  </si>
  <si>
    <t>14. จังหวัดสมุทรสาคร</t>
  </si>
  <si>
    <t>15. จังหวัดสระบุรี</t>
  </si>
  <si>
    <t>16. จังหวัดสิงห์บุรี</t>
  </si>
  <si>
    <t>17. จังหวัดสุพรรณบุรี</t>
  </si>
  <si>
    <t>18. จังหวัดอ่างทอง</t>
  </si>
  <si>
    <t>19. จังหวัดฉะเชิงเทรา</t>
  </si>
  <si>
    <t>20. จังหวัดชลบุรี</t>
  </si>
  <si>
    <t xml:space="preserve">21. จังหวัดตราด </t>
  </si>
  <si>
    <t>22 .จังหวัดสระแก้ว</t>
  </si>
  <si>
    <t>23. จังหวัดปราจีนบุรี</t>
  </si>
  <si>
    <t>24. จังหวัดจันทบุรี</t>
  </si>
  <si>
    <t>25. จังหวัดระยอง</t>
  </si>
  <si>
    <t>26. จังหวัดกาฬสินธุ์</t>
  </si>
  <si>
    <t>27. จังหวัดขอนแก่น</t>
  </si>
  <si>
    <t>28. จังหวัดชัยภูมิ</t>
  </si>
  <si>
    <t>29. จังหวัดนครพนม</t>
  </si>
  <si>
    <t>30. จังหวัดนครราชสีมา</t>
  </si>
  <si>
    <t>31. จังหวัดบุรีรัมย์</t>
  </si>
  <si>
    <t>32. จังหวัดมหาสารคาม</t>
  </si>
  <si>
    <t>33. จังหวัดเลย</t>
  </si>
  <si>
    <t>34. จังหวัดมุกดาหาร</t>
  </si>
  <si>
    <t>35. จังหวัดยโสธร</t>
  </si>
  <si>
    <t>36. จังหวัดร้อยเอ็ด</t>
  </si>
  <si>
    <t>37. จังหวัดศรีสะเกษ</t>
  </si>
  <si>
    <t>38. จังหวัดสกลนคร</t>
  </si>
  <si>
    <t>39. จังหวัดสุรินทร์</t>
  </si>
  <si>
    <t>40. จังหวัดหนองคาย</t>
  </si>
  <si>
    <t>41. จังหวัดหนองบัวลำภู</t>
  </si>
  <si>
    <t>42. จังหวัดอำนาจเจริญ</t>
  </si>
  <si>
    <t>43. จังหวัดอุดรธานี</t>
  </si>
  <si>
    <t>44. จังหวัดอุบลราชธานี</t>
  </si>
  <si>
    <t>45. จังหวัดบึงกาฬ</t>
  </si>
  <si>
    <t>46. จังหวัดเชียงใหม่</t>
  </si>
  <si>
    <t>47. จังหวัดเชียงราย</t>
  </si>
  <si>
    <t>48. จังหวัดแม่ฮ่องสอน</t>
  </si>
  <si>
    <t>49. จังหวัดนครสวรรค์</t>
  </si>
  <si>
    <t>50. จังหวัดอุทัยธานี</t>
  </si>
  <si>
    <t>51. จังหวัดกำแพงเพชร</t>
  </si>
  <si>
    <t>52. จังหวัดตาก</t>
  </si>
  <si>
    <t>53. จังหวัดสุโขทัย</t>
  </si>
  <si>
    <t>54. จังหวัดพิษณุโลก</t>
  </si>
  <si>
    <t>55. จังหวัดพิจิตร</t>
  </si>
  <si>
    <t xml:space="preserve">56. จังหวัดน่าน </t>
  </si>
  <si>
    <t>57. จังหวัดเพชรบูรณ์</t>
  </si>
  <si>
    <t>58. จังหวัดแพร่</t>
  </si>
  <si>
    <t>59. จังหวัดลำปาง</t>
  </si>
  <si>
    <t>60. จังหวัดลำพูน</t>
  </si>
  <si>
    <t>61. จังหวัดพะเยา</t>
  </si>
  <si>
    <t>62. จังหวัดอุตรดิตถ์</t>
  </si>
  <si>
    <t>63. จังหวัดนครศรีธรรมราช</t>
  </si>
  <si>
    <t>64. จังหวัดกระบี่</t>
  </si>
  <si>
    <t>65. จังหวัดพังงา</t>
  </si>
  <si>
    <t>66. จังหวัดภูเก็ต</t>
  </si>
  <si>
    <t>67. จังหวัดสุราษฎร์ธานี</t>
  </si>
  <si>
    <t>68. จังหวัดระนอง</t>
  </si>
  <si>
    <t>69. จังหวัดชุมพร</t>
  </si>
  <si>
    <t>70. จังหวัดสงขลา</t>
  </si>
  <si>
    <t>71. จังหวัดสตูล</t>
  </si>
  <si>
    <t>72. จังหวัดตรัง</t>
  </si>
  <si>
    <t>73. จังหวัดพัทลุง</t>
  </si>
  <si>
    <t>74. จังหวัดปัตตานี</t>
  </si>
  <si>
    <t>75. จังหวัดยะลา</t>
  </si>
  <si>
    <t xml:space="preserve">76. จังหวัดนราธิวาส </t>
  </si>
  <si>
    <t>ค่าจ้างเจ้าหน้าที่</t>
  </si>
  <si>
    <t xml:space="preserve">แผนการปฏิบัติงานและแผนการจัดสรรงบประมาณรายจ่ายประจำปีงบประมาณ พ.ศ. 2567 ของสำนักงานปลัดกระทรวงเกษตรและสหกรณ์ </t>
  </si>
  <si>
    <t xml:space="preserve">ของสำนักงานเกษตรและสหกรณ์จังหวัด </t>
  </si>
  <si>
    <t>9.
ศูนย์พัฒนาโครงการหลวงเลอตอ
(งบ 67)</t>
  </si>
  <si>
    <t>10.
ศูนย์ศึกษา
6 ศูนย์</t>
  </si>
  <si>
    <t>14. 
ค.ศูนย์พัฒนา
การเกษตร
ภูสิงห์</t>
  </si>
  <si>
    <t>15.
ค.ห้วยโสมง/ 
ค.ส่วนพระองค์
บางแตน</t>
  </si>
  <si>
    <t>19.
จัดจ้างเจ้าหน้าที่ปฏิบัติงานโครงการ 
(11 เดือน)</t>
  </si>
  <si>
    <t>งบ
พลางก่อน 
2 รอบ</t>
  </si>
  <si>
    <t>16.
ค. 
"นำร่อง" ด้านการเกษตรฯ</t>
  </si>
  <si>
    <t xml:space="preserve">18.
รับเสด็จฯ/ติดตามโครงการขององคมนตรี/จิตอาสา/คลินิกเกษตรฯ/จิตอาสา 5 ภาค 
</t>
  </si>
  <si>
    <t>18.
งบปี 67</t>
  </si>
  <si>
    <t>17. 
การ
ขยายผล
โครงการ
อันเนื่อง
มาจากพระราชดำริ
(ค.Food Bank) 
(งบ 67)</t>
  </si>
  <si>
    <t>หมายเหตุ : ตัวอักษรสีแดง หมายถึง กิจกรรมใหม่ และกิจกรรมที่ได้รับการจัดสรรงบประมาณเพิ่มเติม 
             (ทั้งนี้ สำนักงานเกษตรและสหกรณ์จังหวัดกาญจนบุรี ได้รับการโอนจัดสรรงบประมาณรายจ่ายประจำปีงบประมาณ พ.ศ. 2567 ไปล่วงหน้าแล้ว จำนวน 10,000 บาท ภายใต้โครงการพัฒนาชุมชนในเขตรักษาพันธุ์สัตว์ป่าและอุทยานแห่งชาติ)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</si>
</sst>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</numFmts>
  <fonts count="17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TH SarabunPSK"/>
      <family val="2"/>
    </font>
    <font>
      <sz val="12"/>
      <name val="Angsana New"/>
      <family val="1"/>
    </font>
    <font>
      <b/>
      <sz val="14"/>
      <name val="Angsana New"/>
      <family val="1"/>
    </font>
    <font>
      <b/>
      <sz val="10"/>
      <name val="TH SarabunPSK"/>
      <family val="2"/>
    </font>
    <font>
      <b/>
      <sz val="10"/>
      <color rgb="FFFF0000"/>
      <name val="TH SarabunPSK"/>
      <family val="2"/>
    </font>
    <font>
      <sz val="11"/>
      <color theme="1"/>
      <name val="Tahoma"/>
      <family val="2"/>
      <charset val="222"/>
      <scheme val="minor"/>
    </font>
    <font>
      <b/>
      <i/>
      <sz val="10"/>
      <name val="TH SarabunPSK"/>
      <family val="2"/>
    </font>
    <font>
      <b/>
      <sz val="14"/>
      <name val="TH SarabunPSK"/>
      <family val="2"/>
    </font>
    <font>
      <b/>
      <sz val="12"/>
      <name val="Angsana New"/>
      <family val="1"/>
    </font>
    <font>
      <sz val="16"/>
      <name val="Angsana New"/>
      <family val="1"/>
    </font>
    <font>
      <b/>
      <strike/>
      <sz val="10"/>
      <name val="TH SarabunPSK"/>
      <family val="2"/>
    </font>
    <font>
      <b/>
      <sz val="10"/>
      <name val="Angsana New"/>
      <family val="1"/>
    </font>
    <font>
      <b/>
      <sz val="14"/>
      <color rgb="FFFF0000"/>
      <name val="TH SarabunPSK"/>
      <family val="2"/>
    </font>
    <font>
      <sz val="1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18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</cellStyleXfs>
  <cellXfs count="94">
    <xf numFmtId="0" fontId="0" fillId="0" borderId="0" xfId="0"/>
    <xf numFmtId="43" fontId="4" fillId="5" borderId="9" xfId="2" applyFont="1" applyFill="1" applyBorder="1" applyAlignment="1">
      <alignment vertical="top" wrapText="1"/>
    </xf>
    <xf numFmtId="43" fontId="4" fillId="5" borderId="10" xfId="2" applyFont="1" applyFill="1" applyBorder="1" applyAlignment="1">
      <alignment vertical="top" wrapText="1"/>
    </xf>
    <xf numFmtId="43" fontId="5" fillId="5" borderId="0" xfId="2" applyFont="1" applyFill="1" applyBorder="1" applyAlignment="1">
      <alignment horizontal="center" vertical="top" wrapText="1"/>
    </xf>
    <xf numFmtId="189" fontId="6" fillId="2" borderId="4" xfId="2" applyNumberFormat="1" applyFont="1" applyFill="1" applyBorder="1" applyAlignment="1">
      <alignment horizontal="center" vertical="top" wrapText="1"/>
    </xf>
    <xf numFmtId="189" fontId="6" fillId="2" borderId="1" xfId="2" applyNumberFormat="1" applyFont="1" applyFill="1" applyBorder="1" applyAlignment="1">
      <alignment horizontal="center" vertical="top" wrapText="1"/>
    </xf>
    <xf numFmtId="189" fontId="6" fillId="4" borderId="1" xfId="2" applyNumberFormat="1" applyFont="1" applyFill="1" applyBorder="1" applyAlignment="1">
      <alignment vertical="top" wrapText="1"/>
    </xf>
    <xf numFmtId="189" fontId="6" fillId="2" borderId="9" xfId="2" applyNumberFormat="1" applyFont="1" applyFill="1" applyBorder="1" applyAlignment="1">
      <alignment horizontal="center" vertical="top" wrapText="1"/>
    </xf>
    <xf numFmtId="189" fontId="6" fillId="4" borderId="9" xfId="2" applyNumberFormat="1" applyFont="1" applyFill="1" applyBorder="1" applyAlignment="1">
      <alignment horizontal="center" vertical="top" wrapText="1"/>
    </xf>
    <xf numFmtId="43" fontId="6" fillId="2" borderId="9" xfId="2" applyFont="1" applyFill="1" applyBorder="1" applyAlignment="1">
      <alignment horizontal="center" vertical="top" wrapText="1"/>
    </xf>
    <xf numFmtId="43" fontId="4" fillId="5" borderId="10" xfId="2" applyFont="1" applyFill="1" applyBorder="1" applyAlignment="1">
      <alignment horizontal="center" vertical="top" wrapText="1"/>
    </xf>
    <xf numFmtId="43" fontId="6" fillId="3" borderId="11" xfId="2" applyFont="1" applyFill="1" applyBorder="1" applyAlignment="1">
      <alignment horizontal="left" vertical="center" wrapText="1"/>
    </xf>
    <xf numFmtId="189" fontId="6" fillId="3" borderId="11" xfId="2" applyNumberFormat="1" applyFont="1" applyFill="1" applyBorder="1" applyAlignment="1">
      <alignment horizontal="right" vertical="center" wrapText="1"/>
    </xf>
    <xf numFmtId="43" fontId="6" fillId="3" borderId="10" xfId="2" applyFont="1" applyFill="1" applyBorder="1" applyAlignment="1">
      <alignment horizontal="right" vertical="top" wrapText="1"/>
    </xf>
    <xf numFmtId="43" fontId="6" fillId="4" borderId="10" xfId="2" applyFont="1" applyFill="1" applyBorder="1" applyAlignment="1">
      <alignment horizontal="right" vertical="top" wrapText="1"/>
    </xf>
    <xf numFmtId="43" fontId="6" fillId="3" borderId="11" xfId="2" applyFont="1" applyFill="1" applyBorder="1" applyAlignment="1">
      <alignment horizontal="right" vertical="top" wrapText="1"/>
    </xf>
    <xf numFmtId="43" fontId="6" fillId="4" borderId="11" xfId="2" applyFont="1" applyFill="1" applyBorder="1" applyAlignment="1">
      <alignment horizontal="right" vertical="top" wrapText="1"/>
    </xf>
    <xf numFmtId="43" fontId="6" fillId="3" borderId="10" xfId="2" applyFont="1" applyFill="1" applyBorder="1" applyAlignment="1">
      <alignment horizontal="left" vertical="center" wrapText="1"/>
    </xf>
    <xf numFmtId="189" fontId="6" fillId="3" borderId="10" xfId="2" applyNumberFormat="1" applyFont="1" applyFill="1" applyBorder="1" applyAlignment="1">
      <alignment horizontal="right" vertical="center" wrapText="1"/>
    </xf>
    <xf numFmtId="189" fontId="6" fillId="4" borderId="10" xfId="2" applyNumberFormat="1" applyFont="1" applyFill="1" applyBorder="1" applyAlignment="1">
      <alignment horizontal="right" vertical="top" wrapText="1"/>
    </xf>
    <xf numFmtId="0" fontId="4" fillId="5" borderId="10" xfId="3" applyFont="1" applyFill="1" applyBorder="1" applyAlignment="1">
      <alignment vertical="top" wrapText="1"/>
    </xf>
    <xf numFmtId="43" fontId="6" fillId="5" borderId="10" xfId="2" applyFont="1" applyFill="1" applyBorder="1" applyAlignment="1">
      <alignment horizontal="left" vertical="center" wrapText="1"/>
    </xf>
    <xf numFmtId="188" fontId="6" fillId="5" borderId="10" xfId="2" applyNumberFormat="1" applyFont="1" applyFill="1" applyBorder="1" applyAlignment="1">
      <alignment horizontal="right" vertical="center" wrapText="1"/>
    </xf>
    <xf numFmtId="189" fontId="6" fillId="5" borderId="10" xfId="2" applyNumberFormat="1" applyFont="1" applyFill="1" applyBorder="1" applyAlignment="1">
      <alignment horizontal="right" vertical="center" wrapText="1"/>
    </xf>
    <xf numFmtId="189" fontId="6" fillId="0" borderId="10" xfId="2" applyNumberFormat="1" applyFont="1" applyFill="1" applyBorder="1" applyAlignment="1">
      <alignment horizontal="right" vertical="center" wrapText="1"/>
    </xf>
    <xf numFmtId="43" fontId="6" fillId="5" borderId="10" xfId="2" applyFont="1" applyFill="1" applyBorder="1" applyAlignment="1">
      <alignment horizontal="right" vertical="center" wrapText="1"/>
    </xf>
    <xf numFmtId="43" fontId="6" fillId="4" borderId="10" xfId="2" applyFont="1" applyFill="1" applyBorder="1" applyAlignment="1">
      <alignment horizontal="right" vertical="center" wrapText="1"/>
    </xf>
    <xf numFmtId="189" fontId="6" fillId="4" borderId="10" xfId="2" applyNumberFormat="1" applyFont="1" applyFill="1" applyBorder="1" applyAlignment="1">
      <alignment horizontal="right" vertical="center" wrapText="1"/>
    </xf>
    <xf numFmtId="0" fontId="4" fillId="5" borderId="10" xfId="3" applyFont="1" applyFill="1" applyBorder="1" applyAlignment="1">
      <alignment vertical="center" wrapText="1"/>
    </xf>
    <xf numFmtId="43" fontId="6" fillId="0" borderId="10" xfId="2" applyFont="1" applyFill="1" applyBorder="1" applyAlignment="1">
      <alignment horizontal="left" vertical="center" wrapText="1"/>
    </xf>
    <xf numFmtId="43" fontId="6" fillId="0" borderId="10" xfId="2" applyFont="1" applyFill="1" applyBorder="1" applyAlignment="1">
      <alignment horizontal="right" vertical="center" wrapText="1"/>
    </xf>
    <xf numFmtId="0" fontId="4" fillId="0" borderId="10" xfId="3" applyFont="1" applyBorder="1" applyAlignment="1">
      <alignment vertical="top" wrapText="1"/>
    </xf>
    <xf numFmtId="43" fontId="6" fillId="5" borderId="12" xfId="2" applyFont="1" applyFill="1" applyBorder="1" applyAlignment="1">
      <alignment horizontal="left" vertical="center" wrapText="1"/>
    </xf>
    <xf numFmtId="189" fontId="6" fillId="5" borderId="13" xfId="2" applyNumberFormat="1" applyFont="1" applyFill="1" applyBorder="1" applyAlignment="1">
      <alignment horizontal="right" vertical="center" wrapText="1"/>
    </xf>
    <xf numFmtId="43" fontId="6" fillId="5" borderId="12" xfId="2" applyFont="1" applyFill="1" applyBorder="1" applyAlignment="1">
      <alignment horizontal="right" vertical="center" wrapText="1"/>
    </xf>
    <xf numFmtId="43" fontId="6" fillId="4" borderId="12" xfId="2" applyFont="1" applyFill="1" applyBorder="1" applyAlignment="1">
      <alignment horizontal="right" vertical="center" wrapText="1"/>
    </xf>
    <xf numFmtId="189" fontId="6" fillId="5" borderId="12" xfId="2" applyNumberFormat="1" applyFont="1" applyFill="1" applyBorder="1" applyAlignment="1">
      <alignment horizontal="right" vertical="center" wrapText="1"/>
    </xf>
    <xf numFmtId="189" fontId="6" fillId="4" borderId="12" xfId="2" applyNumberFormat="1" applyFont="1" applyFill="1" applyBorder="1" applyAlignment="1">
      <alignment horizontal="right" vertical="center" wrapText="1"/>
    </xf>
    <xf numFmtId="189" fontId="6" fillId="5" borderId="11" xfId="2" applyNumberFormat="1" applyFont="1" applyFill="1" applyBorder="1" applyAlignment="1">
      <alignment horizontal="right" vertical="center" wrapText="1"/>
    </xf>
    <xf numFmtId="43" fontId="6" fillId="5" borderId="11" xfId="2" applyFont="1" applyFill="1" applyBorder="1" applyAlignment="1">
      <alignment horizontal="right" vertical="center" wrapText="1"/>
    </xf>
    <xf numFmtId="43" fontId="6" fillId="4" borderId="11" xfId="2" applyFont="1" applyFill="1" applyBorder="1" applyAlignment="1">
      <alignment horizontal="right" vertical="center" wrapText="1"/>
    </xf>
    <xf numFmtId="189" fontId="6" fillId="4" borderId="11" xfId="2" applyNumberFormat="1" applyFont="1" applyFill="1" applyBorder="1" applyAlignment="1">
      <alignment horizontal="right" vertical="center" wrapText="1"/>
    </xf>
    <xf numFmtId="189" fontId="9" fillId="5" borderId="10" xfId="2" applyNumberFormat="1" applyFont="1" applyFill="1" applyBorder="1" applyAlignment="1">
      <alignment horizontal="right" vertical="center" wrapText="1"/>
    </xf>
    <xf numFmtId="189" fontId="9" fillId="4" borderId="10" xfId="2" applyNumberFormat="1" applyFont="1" applyFill="1" applyBorder="1" applyAlignment="1">
      <alignment horizontal="right" vertical="center" wrapText="1"/>
    </xf>
    <xf numFmtId="0" fontId="6" fillId="3" borderId="1" xfId="3" applyFont="1" applyFill="1" applyBorder="1" applyAlignment="1">
      <alignment horizontal="center" vertical="center" wrapText="1"/>
    </xf>
    <xf numFmtId="189" fontId="6" fillId="3" borderId="1" xfId="2" applyNumberFormat="1" applyFont="1" applyFill="1" applyBorder="1" applyAlignment="1">
      <alignment horizontal="right" vertical="center" wrapText="1"/>
    </xf>
    <xf numFmtId="189" fontId="6" fillId="4" borderId="1" xfId="2" applyNumberFormat="1" applyFont="1" applyFill="1" applyBorder="1" applyAlignment="1">
      <alignment horizontal="right" vertical="center" wrapText="1"/>
    </xf>
    <xf numFmtId="0" fontId="10" fillId="0" borderId="0" xfId="3" applyFont="1" applyAlignment="1">
      <alignment horizontal="left" vertical="center" wrapText="1"/>
    </xf>
    <xf numFmtId="189" fontId="10" fillId="0" borderId="0" xfId="3" applyNumberFormat="1" applyFont="1" applyAlignment="1">
      <alignment horizontal="left" vertical="center" wrapText="1"/>
    </xf>
    <xf numFmtId="189" fontId="4" fillId="5" borderId="0" xfId="3" applyNumberFormat="1" applyFont="1" applyFill="1" applyAlignment="1">
      <alignment vertical="top" wrapText="1"/>
    </xf>
    <xf numFmtId="189" fontId="4" fillId="5" borderId="0" xfId="2" applyNumberFormat="1" applyFont="1" applyFill="1" applyBorder="1" applyAlignment="1">
      <alignment vertical="top" wrapText="1"/>
    </xf>
    <xf numFmtId="189" fontId="11" fillId="5" borderId="0" xfId="2" applyNumberFormat="1" applyFont="1" applyFill="1" applyBorder="1" applyAlignment="1">
      <alignment horizontal="center" vertical="top" wrapText="1"/>
    </xf>
    <xf numFmtId="189" fontId="4" fillId="0" borderId="0" xfId="2" applyNumberFormat="1" applyFont="1" applyFill="1" applyBorder="1" applyAlignment="1">
      <alignment vertical="top" wrapText="1"/>
    </xf>
    <xf numFmtId="189" fontId="4" fillId="5" borderId="0" xfId="2" applyNumberFormat="1" applyFont="1" applyFill="1" applyBorder="1" applyAlignment="1">
      <alignment horizontal="center" vertical="top" wrapText="1"/>
    </xf>
    <xf numFmtId="43" fontId="11" fillId="5" borderId="0" xfId="2" applyFont="1" applyFill="1" applyBorder="1" applyAlignment="1">
      <alignment vertical="top" wrapText="1"/>
    </xf>
    <xf numFmtId="0" fontId="4" fillId="5" borderId="0" xfId="3" applyFont="1" applyFill="1" applyAlignment="1">
      <alignment vertical="top" wrapText="1"/>
    </xf>
    <xf numFmtId="43" fontId="4" fillId="5" borderId="0" xfId="2" applyFont="1" applyFill="1" applyBorder="1" applyAlignment="1">
      <alignment vertical="top" wrapText="1"/>
    </xf>
    <xf numFmtId="189" fontId="12" fillId="5" borderId="0" xfId="2" applyNumberFormat="1" applyFont="1" applyFill="1" applyBorder="1" applyAlignment="1">
      <alignment vertical="top" wrapText="1"/>
    </xf>
    <xf numFmtId="0" fontId="12" fillId="5" borderId="0" xfId="3" applyFont="1" applyFill="1" applyAlignment="1">
      <alignment vertical="top" wrapText="1"/>
    </xf>
    <xf numFmtId="189" fontId="4" fillId="5" borderId="10" xfId="2" applyNumberFormat="1" applyFont="1" applyFill="1" applyBorder="1" applyAlignment="1">
      <alignment vertical="top" wrapText="1"/>
    </xf>
    <xf numFmtId="189" fontId="4" fillId="5" borderId="10" xfId="3" applyNumberFormat="1" applyFont="1" applyFill="1" applyBorder="1" applyAlignment="1">
      <alignment vertical="top" wrapText="1"/>
    </xf>
    <xf numFmtId="189" fontId="7" fillId="4" borderId="10" xfId="2" applyNumberFormat="1" applyFont="1" applyFill="1" applyBorder="1" applyAlignment="1">
      <alignment horizontal="right" vertical="center" wrapText="1"/>
    </xf>
    <xf numFmtId="189" fontId="7" fillId="4" borderId="9" xfId="2" applyNumberFormat="1" applyFont="1" applyFill="1" applyBorder="1" applyAlignment="1">
      <alignment horizontal="center" vertical="top" wrapText="1"/>
    </xf>
    <xf numFmtId="189" fontId="7" fillId="5" borderId="10" xfId="2" applyNumberFormat="1" applyFont="1" applyFill="1" applyBorder="1" applyAlignment="1">
      <alignment horizontal="right" vertical="center" wrapText="1"/>
    </xf>
    <xf numFmtId="189" fontId="13" fillId="3" borderId="10" xfId="2" applyNumberFormat="1" applyFont="1" applyFill="1" applyBorder="1" applyAlignment="1">
      <alignment horizontal="right" vertical="center" wrapText="1"/>
    </xf>
    <xf numFmtId="43" fontId="14" fillId="5" borderId="1" xfId="2" applyFont="1" applyFill="1" applyBorder="1" applyAlignment="1">
      <alignment horizontal="center" vertical="top" wrapText="1"/>
    </xf>
    <xf numFmtId="43" fontId="6" fillId="4" borderId="1" xfId="2" applyFont="1" applyFill="1" applyBorder="1" applyAlignment="1">
      <alignment vertical="top" wrapText="1"/>
    </xf>
    <xf numFmtId="43" fontId="4" fillId="5" borderId="14" xfId="2" applyFont="1" applyFill="1" applyBorder="1" applyAlignment="1">
      <alignment vertical="top" wrapText="1"/>
    </xf>
    <xf numFmtId="43" fontId="4" fillId="5" borderId="15" xfId="2" applyFont="1" applyFill="1" applyBorder="1" applyAlignment="1">
      <alignment vertical="top" wrapText="1"/>
    </xf>
    <xf numFmtId="43" fontId="4" fillId="5" borderId="11" xfId="2" applyFont="1" applyFill="1" applyBorder="1" applyAlignment="1">
      <alignment vertical="top" wrapText="1"/>
    </xf>
    <xf numFmtId="43" fontId="4" fillId="5" borderId="5" xfId="2" applyFont="1" applyFill="1" applyBorder="1" applyAlignment="1">
      <alignment vertical="top" wrapText="1"/>
    </xf>
    <xf numFmtId="43" fontId="4" fillId="5" borderId="16" xfId="2" applyFont="1" applyFill="1" applyBorder="1" applyAlignment="1">
      <alignment vertical="top" wrapText="1"/>
    </xf>
    <xf numFmtId="43" fontId="16" fillId="3" borderId="10" xfId="2" applyFont="1" applyFill="1" applyBorder="1" applyAlignment="1">
      <alignment horizontal="right" vertical="top" wrapText="1"/>
    </xf>
    <xf numFmtId="43" fontId="3" fillId="5" borderId="0" xfId="2" applyFont="1" applyFill="1" applyBorder="1" applyAlignment="1">
      <alignment horizontal="center" vertical="center"/>
    </xf>
    <xf numFmtId="43" fontId="3" fillId="5" borderId="0" xfId="2" applyFont="1" applyFill="1" applyBorder="1" applyAlignment="1">
      <alignment horizontal="center" vertical="center" wrapText="1"/>
    </xf>
    <xf numFmtId="43" fontId="6" fillId="2" borderId="4" xfId="2" applyFont="1" applyFill="1" applyBorder="1" applyAlignment="1">
      <alignment horizontal="center" vertical="top" wrapText="1"/>
    </xf>
    <xf numFmtId="43" fontId="6" fillId="2" borderId="7" xfId="2" applyFont="1" applyFill="1" applyBorder="1" applyAlignment="1">
      <alignment horizontal="center" vertical="top" wrapText="1"/>
    </xf>
    <xf numFmtId="189" fontId="6" fillId="6" borderId="1" xfId="2" applyNumberFormat="1" applyFont="1" applyFill="1" applyBorder="1" applyAlignment="1">
      <alignment horizontal="center" vertical="top" wrapText="1"/>
    </xf>
    <xf numFmtId="189" fontId="6" fillId="2" borderId="4" xfId="2" applyNumberFormat="1" applyFont="1" applyFill="1" applyBorder="1" applyAlignment="1">
      <alignment horizontal="center" vertical="top" wrapText="1"/>
    </xf>
    <xf numFmtId="189" fontId="6" fillId="2" borderId="7" xfId="2" applyNumberFormat="1" applyFont="1" applyFill="1" applyBorder="1" applyAlignment="1">
      <alignment horizontal="center" vertical="top" wrapText="1"/>
    </xf>
    <xf numFmtId="43" fontId="6" fillId="4" borderId="4" xfId="2" applyFont="1" applyFill="1" applyBorder="1" applyAlignment="1">
      <alignment horizontal="center" vertical="top" wrapText="1"/>
    </xf>
    <xf numFmtId="43" fontId="6" fillId="4" borderId="7" xfId="2" applyFont="1" applyFill="1" applyBorder="1" applyAlignment="1">
      <alignment horizontal="center" vertical="top" wrapText="1"/>
    </xf>
    <xf numFmtId="43" fontId="6" fillId="2" borderId="6" xfId="2" applyFont="1" applyFill="1" applyBorder="1" applyAlignment="1">
      <alignment horizontal="center" vertical="top" wrapText="1"/>
    </xf>
    <xf numFmtId="43" fontId="6" fillId="2" borderId="3" xfId="2" applyFont="1" applyFill="1" applyBorder="1" applyAlignment="1">
      <alignment horizontal="center" vertical="top" wrapText="1"/>
    </xf>
    <xf numFmtId="43" fontId="6" fillId="2" borderId="8" xfId="2" applyFont="1" applyFill="1" applyBorder="1" applyAlignment="1">
      <alignment horizontal="center" vertical="top" wrapText="1"/>
    </xf>
    <xf numFmtId="189" fontId="11" fillId="5" borderId="0" xfId="2" applyNumberFormat="1" applyFont="1" applyFill="1" applyBorder="1" applyAlignment="1">
      <alignment horizontal="center" vertical="top" wrapText="1"/>
    </xf>
    <xf numFmtId="189" fontId="7" fillId="2" borderId="4" xfId="2" applyNumberFormat="1" applyFont="1" applyFill="1" applyBorder="1" applyAlignment="1">
      <alignment horizontal="center" vertical="top" wrapText="1"/>
    </xf>
    <xf numFmtId="189" fontId="7" fillId="2" borderId="11" xfId="2" applyNumberFormat="1" applyFont="1" applyFill="1" applyBorder="1" applyAlignment="1">
      <alignment horizontal="center" vertical="top" wrapText="1"/>
    </xf>
    <xf numFmtId="189" fontId="7" fillId="4" borderId="4" xfId="2" applyNumberFormat="1" applyFont="1" applyFill="1" applyBorder="1" applyAlignment="1">
      <alignment horizontal="center" vertical="top" wrapText="1"/>
    </xf>
    <xf numFmtId="189" fontId="7" fillId="4" borderId="5" xfId="2" applyNumberFormat="1" applyFont="1" applyFill="1" applyBorder="1" applyAlignment="1">
      <alignment horizontal="center" vertical="top" wrapText="1"/>
    </xf>
    <xf numFmtId="43" fontId="6" fillId="2" borderId="1" xfId="2" applyFont="1" applyFill="1" applyBorder="1" applyAlignment="1">
      <alignment horizontal="center" vertical="top" wrapText="1"/>
    </xf>
    <xf numFmtId="0" fontId="15" fillId="0" borderId="2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left" vertical="center" wrapText="1"/>
    </xf>
    <xf numFmtId="189" fontId="4" fillId="5" borderId="0" xfId="2" applyNumberFormat="1" applyFont="1" applyFill="1" applyBorder="1" applyAlignment="1">
      <alignment horizontal="center" vertical="top" wrapText="1"/>
    </xf>
  </cellXfs>
  <cellStyles count="4">
    <cellStyle name="Comma 2" xfId="2" xr:uid="{EE1D3387-01A9-4CD4-9B7C-DF5601C8A5CF}"/>
    <cellStyle name="Comma 3" xfId="1" xr:uid="{BCD553A8-B1AD-43BC-BC80-1634951384D6}"/>
    <cellStyle name="Normal" xfId="0" builtinId="0"/>
    <cellStyle name="Normal 2" xfId="3" xr:uid="{947BE937-3ABD-4621-9F4C-274123A56662}"/>
  </cellStyles>
  <dxfs count="0"/>
  <tableStyles count="0" defaultTableStyle="TableStyleMedium2" defaultPivotStyle="PivotStyleLight16"/>
  <colors>
    <mruColors>
      <color rgb="FFFF8989"/>
      <color rgb="FFFFA7A7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4client112\&#3591;&#3634;&#3609;&#3611;&#3637;%2051\GFMIS\&#3585;.&#3588;.51\GFMIS%20&#3585;.&#3588;.%2051%20(&#3591;&#3623;&#3604;%201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สารบัญ"/>
      <sheetName val="PART"/>
      <sheetName val="สรุป"/>
      <sheetName val="ฝน"/>
      <sheetName val="บิน"/>
      <sheetName val="18.โอนเบิกแทน"/>
      <sheetName val="summery"/>
      <sheetName val="ศูนย์ต้นทุน (ผูกพัน)"/>
      <sheetName val="กอง สุทธิ"/>
      <sheetName val="กิจกรรมสุทธิ"/>
      <sheetName val="อปป1"/>
      <sheetName val="อปป2"/>
      <sheetName val="1.รายกิจกรรม"/>
      <sheetName val="2.แผน-ผล รายกิจกรรม"/>
      <sheetName val="3.ลักษณะเศรษฐกิจ"/>
      <sheetName val="4.รายกอง"/>
      <sheetName val="5.แผน-ผล รายกอง"/>
      <sheetName val="6.งบบุคลากร"/>
      <sheetName val="7.งบดำเนินงาน"/>
      <sheetName val="8.ลงทุนกิจกรรม"/>
      <sheetName val="9.ลงทุนกอง"/>
      <sheetName val="10.1 ลงทุน (พรบ.)"/>
      <sheetName val="46"/>
      <sheetName val="e-auction"/>
      <sheetName val="สรุป กรกฎาคม"/>
      <sheetName val="สรุปรวม"/>
      <sheetName val="10.2 ลงทุน โอนเปลี่ยนแปลง"/>
      <sheetName val="พิพิธ"/>
      <sheetName val="ศูนย์ต้นทุน"/>
      <sheetName val="47"/>
      <sheetName val="11.อุดหนุน"/>
      <sheetName val="12.รายจ่ายอื่น"/>
      <sheetName val="13.สรุปเงินสำรองฯ"/>
      <sheetName val="14.รายละเอียดการใช้เงินสำรองฯ"/>
      <sheetName val="15.สรุปโอนเปลี่ยนแปลง"/>
      <sheetName val="17.โอนเปลี่ยนแปลง แยกงบ"/>
      <sheetName val="16.โอนเปลี่ยนแปลง แยกกอง"/>
      <sheetName val="โอนเปลี่ยนแปลง แยกอำนาจ"/>
      <sheetName val="รับเบิกแทน"/>
      <sheetName val="โอนให้เบิกแทน"/>
      <sheetName val="18.1โอนเบิกแทน(ความก้าวหน้า)"/>
      <sheetName val="โครงการความร่วมมือระหว่างประเทศ"/>
      <sheetName val="ครุภัณฑ์ ลงนาม-เบิกจ่าย"/>
      <sheetName val="ประเภทครุภัณฑ์"/>
      <sheetName val="บัญชีถือจ่ายข้าราชการ"/>
      <sheetName val="สำรองส่วนกลาง10%"/>
      <sheetName val="รถประจำตำแหน่ง"/>
      <sheetName val="รับโอนเบิกแทน"/>
      <sheetName val="บัญชีถือจ่ายพนง.ราชการ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CA2A2-9FEC-4270-BAA3-B084430A33F6}">
  <sheetPr>
    <tabColor theme="5"/>
  </sheetPr>
  <dimension ref="A1:BB399"/>
  <sheetViews>
    <sheetView tabSelected="1" view="pageBreakPreview" zoomScaleNormal="85" zoomScaleSheetLayoutView="100" workbookViewId="0">
      <pane ySplit="7" topLeftCell="A8" activePane="bottomLeft" state="frozen"/>
      <selection activeCell="F16" sqref="F16"/>
      <selection pane="bottomLeft" activeCell="Z87" sqref="Z87"/>
    </sheetView>
  </sheetViews>
  <sheetFormatPr defaultColWidth="9" defaultRowHeight="17.100000000000001" customHeight="1" x14ac:dyDescent="0.2"/>
  <cols>
    <col min="1" max="1" width="15" style="20" customWidth="1"/>
    <col min="2" max="2" width="8.625" style="59" customWidth="1"/>
    <col min="3" max="11" width="9.375" style="59" hidden="1" customWidth="1"/>
    <col min="12" max="16" width="9.125" style="59" hidden="1" customWidth="1"/>
    <col min="17" max="21" width="10.625" style="59" hidden="1" customWidth="1"/>
    <col min="22" max="22" width="8.125" style="59" customWidth="1"/>
    <col min="23" max="23" width="7.875" style="59" customWidth="1"/>
    <col min="24" max="24" width="7.625" style="59" hidden="1" customWidth="1"/>
    <col min="25" max="25" width="6.125" style="59" customWidth="1"/>
    <col min="26" max="26" width="6.25" style="59" customWidth="1"/>
    <col min="27" max="27" width="6.25" style="60" customWidth="1"/>
    <col min="28" max="28" width="6.625" style="60" customWidth="1"/>
    <col min="29" max="29" width="7" style="60" customWidth="1"/>
    <col min="30" max="30" width="6.25" style="60" customWidth="1"/>
    <col min="31" max="31" width="6.375" style="60" customWidth="1"/>
    <col min="32" max="32" width="6.125" style="60" customWidth="1"/>
    <col min="33" max="33" width="6.25" style="60" customWidth="1"/>
    <col min="34" max="34" width="5.75" style="60" customWidth="1"/>
    <col min="35" max="35" width="8.375" style="60" customWidth="1"/>
    <col min="36" max="36" width="6" style="60" customWidth="1"/>
    <col min="37" max="37" width="8.25" style="60" customWidth="1"/>
    <col min="38" max="38" width="5.75" style="60" customWidth="1"/>
    <col min="39" max="39" width="7.625" style="60" customWidth="1"/>
    <col min="40" max="41" width="6" style="60" customWidth="1"/>
    <col min="42" max="42" width="7.125" style="60" customWidth="1"/>
    <col min="43" max="43" width="6.75" style="60" customWidth="1"/>
    <col min="44" max="44" width="5.875" style="60" customWidth="1"/>
    <col min="45" max="45" width="6.625" style="60" customWidth="1"/>
    <col min="46" max="46" width="7.375" style="60" customWidth="1"/>
    <col min="47" max="47" width="7.75" style="60" customWidth="1"/>
    <col min="48" max="48" width="6.625" style="60" customWidth="1"/>
    <col min="49" max="49" width="6.75" style="60" customWidth="1"/>
    <col min="50" max="50" width="10.25" style="60" customWidth="1"/>
    <col min="51" max="51" width="8.25" style="60" customWidth="1"/>
    <col min="52" max="52" width="7.875" style="60" customWidth="1"/>
    <col min="53" max="53" width="6.25" style="60" customWidth="1"/>
    <col min="54" max="16384" width="9" style="20"/>
  </cols>
  <sheetData>
    <row r="1" spans="1:54" s="1" customFormat="1" ht="12" customHeight="1" x14ac:dyDescent="0.2">
      <c r="A1" s="73" t="s">
        <v>102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67"/>
    </row>
    <row r="2" spans="1:54" s="2" customFormat="1" ht="12" customHeight="1" x14ac:dyDescent="0.2">
      <c r="A2" s="74" t="s">
        <v>5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68"/>
    </row>
    <row r="3" spans="1:54" s="2" customFormat="1" ht="13.5" customHeight="1" x14ac:dyDescent="0.2">
      <c r="A3" s="74" t="s">
        <v>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68"/>
    </row>
    <row r="4" spans="1:54" s="2" customFormat="1" ht="11.25" customHeight="1" x14ac:dyDescent="0.2">
      <c r="A4" s="74" t="s">
        <v>103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1"/>
    </row>
    <row r="5" spans="1:54" s="2" customFormat="1" ht="6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70"/>
    </row>
    <row r="6" spans="1:54" s="2" customFormat="1" ht="16.5" customHeight="1" x14ac:dyDescent="0.2">
      <c r="A6" s="75" t="s">
        <v>7</v>
      </c>
      <c r="B6" s="77" t="s">
        <v>8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78" t="s">
        <v>109</v>
      </c>
      <c r="W6" s="80" t="s">
        <v>9</v>
      </c>
      <c r="X6" s="66"/>
      <c r="Y6" s="82" t="s">
        <v>2</v>
      </c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4"/>
      <c r="AP6" s="82" t="s">
        <v>3</v>
      </c>
      <c r="AQ6" s="83"/>
      <c r="AR6" s="83"/>
      <c r="AS6" s="83"/>
      <c r="AT6" s="83"/>
      <c r="AU6" s="84"/>
      <c r="AV6" s="86" t="s">
        <v>110</v>
      </c>
      <c r="AW6" s="88" t="s">
        <v>113</v>
      </c>
      <c r="AX6" s="82" t="s">
        <v>4</v>
      </c>
      <c r="AY6" s="84"/>
      <c r="AZ6" s="90" t="s">
        <v>101</v>
      </c>
      <c r="BA6" s="90"/>
      <c r="BB6" s="69"/>
    </row>
    <row r="7" spans="1:54" s="10" customFormat="1" ht="118.5" customHeight="1" x14ac:dyDescent="0.2">
      <c r="A7" s="76"/>
      <c r="B7" s="77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79"/>
      <c r="W7" s="81"/>
      <c r="X7" s="6" t="s">
        <v>10</v>
      </c>
      <c r="Y7" s="7" t="s">
        <v>11</v>
      </c>
      <c r="Z7" s="8" t="s">
        <v>9</v>
      </c>
      <c r="AA7" s="9" t="s">
        <v>12</v>
      </c>
      <c r="AB7" s="8" t="s">
        <v>9</v>
      </c>
      <c r="AC7" s="7" t="s">
        <v>13</v>
      </c>
      <c r="AD7" s="8" t="s">
        <v>9</v>
      </c>
      <c r="AE7" s="7" t="s">
        <v>14</v>
      </c>
      <c r="AF7" s="8" t="s">
        <v>9</v>
      </c>
      <c r="AG7" s="7" t="s">
        <v>15</v>
      </c>
      <c r="AH7" s="8" t="s">
        <v>9</v>
      </c>
      <c r="AI7" s="7" t="s">
        <v>16</v>
      </c>
      <c r="AJ7" s="8" t="s">
        <v>9</v>
      </c>
      <c r="AK7" s="7" t="s">
        <v>17</v>
      </c>
      <c r="AL7" s="8" t="s">
        <v>9</v>
      </c>
      <c r="AM7" s="7" t="s">
        <v>18</v>
      </c>
      <c r="AN7" s="8" t="s">
        <v>9</v>
      </c>
      <c r="AO7" s="62" t="s">
        <v>104</v>
      </c>
      <c r="AP7" s="7" t="s">
        <v>105</v>
      </c>
      <c r="AQ7" s="7" t="s">
        <v>19</v>
      </c>
      <c r="AR7" s="7" t="s">
        <v>20</v>
      </c>
      <c r="AS7" s="7" t="s">
        <v>21</v>
      </c>
      <c r="AT7" s="7" t="s">
        <v>106</v>
      </c>
      <c r="AU7" s="7" t="s">
        <v>107</v>
      </c>
      <c r="AV7" s="87"/>
      <c r="AW7" s="89"/>
      <c r="AX7" s="4" t="s">
        <v>111</v>
      </c>
      <c r="AY7" s="8" t="s">
        <v>112</v>
      </c>
      <c r="AZ7" s="4" t="s">
        <v>108</v>
      </c>
      <c r="BA7" s="8" t="s">
        <v>9</v>
      </c>
    </row>
    <row r="8" spans="1:54" s="2" customFormat="1" ht="24.95" customHeight="1" x14ac:dyDescent="0.2">
      <c r="A8" s="11" t="s">
        <v>0</v>
      </c>
      <c r="B8" s="12">
        <v>9000000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>
        <v>4327100</v>
      </c>
      <c r="W8" s="12">
        <v>4672900</v>
      </c>
      <c r="X8" s="12"/>
      <c r="Y8" s="13"/>
      <c r="Z8" s="14"/>
      <c r="AA8" s="13"/>
      <c r="AB8" s="14"/>
      <c r="AC8" s="13"/>
      <c r="AD8" s="14"/>
      <c r="AE8" s="13"/>
      <c r="AF8" s="14"/>
      <c r="AG8" s="13"/>
      <c r="AH8" s="14"/>
      <c r="AI8" s="13"/>
      <c r="AJ8" s="14"/>
      <c r="AK8" s="13"/>
      <c r="AL8" s="14"/>
      <c r="AM8" s="13"/>
      <c r="AN8" s="14"/>
      <c r="AO8" s="16"/>
      <c r="AP8" s="13"/>
      <c r="AQ8" s="13"/>
      <c r="AR8" s="13"/>
      <c r="AS8" s="13"/>
      <c r="AT8" s="13"/>
      <c r="AU8" s="13"/>
      <c r="AV8" s="15"/>
      <c r="AW8" s="15"/>
      <c r="AX8" s="15"/>
      <c r="AY8" s="16"/>
      <c r="AZ8" s="13"/>
      <c r="BA8" s="14"/>
    </row>
    <row r="9" spans="1:54" s="2" customFormat="1" ht="24.95" customHeight="1" x14ac:dyDescent="0.2">
      <c r="A9" s="17" t="s">
        <v>22</v>
      </c>
      <c r="B9" s="18">
        <f>B8-B10</f>
        <v>3732000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>
        <f>SUM(V8-V10)</f>
        <v>1054100</v>
      </c>
      <c r="W9" s="64">
        <f>W8-W10</f>
        <v>2677900</v>
      </c>
      <c r="X9" s="18"/>
      <c r="Y9" s="72"/>
      <c r="Z9" s="19"/>
      <c r="AA9" s="13"/>
      <c r="AB9" s="14"/>
      <c r="AC9" s="13"/>
      <c r="AD9" s="14"/>
      <c r="AE9" s="13"/>
      <c r="AF9" s="14"/>
      <c r="AG9" s="13"/>
      <c r="AH9" s="14"/>
      <c r="AI9" s="13"/>
      <c r="AJ9" s="14"/>
      <c r="AK9" s="13"/>
      <c r="AL9" s="14"/>
      <c r="AM9" s="13"/>
      <c r="AN9" s="14"/>
      <c r="AO9" s="14"/>
      <c r="AP9" s="13"/>
      <c r="AQ9" s="13"/>
      <c r="AR9" s="13"/>
      <c r="AS9" s="13"/>
      <c r="AT9" s="13"/>
      <c r="AU9" s="13"/>
      <c r="AV9" s="13"/>
      <c r="AW9" s="13"/>
      <c r="AX9" s="13"/>
      <c r="AY9" s="14"/>
      <c r="AZ9" s="13"/>
      <c r="BA9" s="14"/>
    </row>
    <row r="10" spans="1:54" ht="24.95" customHeight="1" x14ac:dyDescent="0.2">
      <c r="A10" s="17" t="s">
        <v>23</v>
      </c>
      <c r="B10" s="18">
        <f>SUM(B11:B86)</f>
        <v>5268000</v>
      </c>
      <c r="C10" s="18">
        <f t="shared" ref="C10:U10" si="0">SUM(C11:C86)</f>
        <v>565500</v>
      </c>
      <c r="D10" s="18">
        <f t="shared" si="0"/>
        <v>335500</v>
      </c>
      <c r="E10" s="18">
        <f t="shared" si="0"/>
        <v>52500</v>
      </c>
      <c r="F10" s="18">
        <f t="shared" si="0"/>
        <v>316500</v>
      </c>
      <c r="G10" s="18">
        <f t="shared" si="0"/>
        <v>84000</v>
      </c>
      <c r="H10" s="18">
        <f t="shared" si="0"/>
        <v>471000</v>
      </c>
      <c r="I10" s="18">
        <f t="shared" si="0"/>
        <v>10000</v>
      </c>
      <c r="J10" s="18">
        <f t="shared" si="0"/>
        <v>60000</v>
      </c>
      <c r="K10" s="18">
        <f t="shared" si="0"/>
        <v>380000</v>
      </c>
      <c r="L10" s="18">
        <f t="shared" si="0"/>
        <v>760000</v>
      </c>
      <c r="M10" s="18">
        <f t="shared" si="0"/>
        <v>16500</v>
      </c>
      <c r="N10" s="18">
        <f t="shared" si="0"/>
        <v>20000</v>
      </c>
      <c r="O10" s="18">
        <f t="shared" si="0"/>
        <v>20000</v>
      </c>
      <c r="P10" s="18">
        <f t="shared" si="0"/>
        <v>185000</v>
      </c>
      <c r="Q10" s="18">
        <f t="shared" si="0"/>
        <v>20000</v>
      </c>
      <c r="R10" s="18">
        <f t="shared" si="0"/>
        <v>155600</v>
      </c>
      <c r="S10" s="18">
        <f t="shared" si="0"/>
        <v>50000</v>
      </c>
      <c r="T10" s="18">
        <f t="shared" si="0"/>
        <v>0</v>
      </c>
      <c r="U10" s="18">
        <f t="shared" si="0"/>
        <v>180000</v>
      </c>
      <c r="V10" s="18">
        <f>SUM(V11:V86)</f>
        <v>3273000</v>
      </c>
      <c r="W10" s="18">
        <f>SUM(W11:W86)</f>
        <v>1995000</v>
      </c>
      <c r="X10" s="18">
        <f>SUM(X11:X86)</f>
        <v>0</v>
      </c>
      <c r="Y10" s="13"/>
      <c r="Z10" s="14"/>
      <c r="AA10" s="13" t="s">
        <v>24</v>
      </c>
      <c r="AB10" s="14"/>
      <c r="AC10" s="13"/>
      <c r="AD10" s="14"/>
      <c r="AE10" s="13"/>
      <c r="AF10" s="14"/>
      <c r="AG10" s="13"/>
      <c r="AH10" s="14"/>
      <c r="AI10" s="13" t="s">
        <v>24</v>
      </c>
      <c r="AJ10" s="14"/>
      <c r="AK10" s="13"/>
      <c r="AL10" s="14"/>
      <c r="AM10" s="13"/>
      <c r="AN10" s="14"/>
      <c r="AO10" s="14"/>
      <c r="AP10" s="13"/>
      <c r="AQ10" s="13"/>
      <c r="AR10" s="13"/>
      <c r="AS10" s="13" t="s">
        <v>24</v>
      </c>
      <c r="AT10" s="13"/>
      <c r="AU10" s="13"/>
      <c r="AV10" s="13"/>
      <c r="AW10" s="13"/>
      <c r="AX10" s="13"/>
      <c r="AY10" s="14"/>
      <c r="AZ10" s="13"/>
      <c r="BA10" s="14"/>
    </row>
    <row r="11" spans="1:54" ht="24.95" customHeight="1" x14ac:dyDescent="0.2">
      <c r="A11" s="21" t="s">
        <v>25</v>
      </c>
      <c r="B11" s="22">
        <f>SUM(V11:W11)</f>
        <v>467000</v>
      </c>
      <c r="C11" s="23"/>
      <c r="D11" s="23">
        <v>335500</v>
      </c>
      <c r="E11" s="23"/>
      <c r="F11" s="23"/>
      <c r="G11" s="23"/>
      <c r="H11" s="23"/>
      <c r="I11" s="23"/>
      <c r="J11" s="23"/>
      <c r="K11" s="23"/>
      <c r="L11" s="23">
        <v>10000</v>
      </c>
      <c r="M11" s="23"/>
      <c r="N11" s="23"/>
      <c r="O11" s="23"/>
      <c r="P11" s="23"/>
      <c r="Q11" s="23"/>
      <c r="R11" s="23"/>
      <c r="S11" s="23"/>
      <c r="T11" s="23"/>
      <c r="U11" s="23"/>
      <c r="V11" s="23">
        <f t="shared" ref="V11:V20" si="1">SUM(Y11+AA11+AC11+AE11+AG11+AI11+AK11+AM11+AP11+AQ11+AR11+AS11+AT11+AU11+AV11+AX11+AZ11)</f>
        <v>272000</v>
      </c>
      <c r="W11" s="23">
        <f>SUM(Z11+AB11+AD11+AF11+AH11+AJ11+AL11+AN11+AO11+AY11+BA11)</f>
        <v>195000</v>
      </c>
      <c r="X11" s="24"/>
      <c r="Y11" s="25"/>
      <c r="Z11" s="26"/>
      <c r="AA11" s="25"/>
      <c r="AB11" s="26"/>
      <c r="AC11" s="23"/>
      <c r="AD11" s="27"/>
      <c r="AE11" s="23">
        <v>50000</v>
      </c>
      <c r="AF11" s="61">
        <v>70000</v>
      </c>
      <c r="AG11" s="23"/>
      <c r="AH11" s="27"/>
      <c r="AI11" s="23"/>
      <c r="AJ11" s="27"/>
      <c r="AK11" s="23"/>
      <c r="AL11" s="27"/>
      <c r="AM11" s="23"/>
      <c r="AN11" s="27"/>
      <c r="AO11" s="27"/>
      <c r="AP11" s="23"/>
      <c r="AQ11" s="23"/>
      <c r="AR11" s="23"/>
      <c r="AS11" s="23"/>
      <c r="AT11" s="23"/>
      <c r="AU11" s="23"/>
      <c r="AV11" s="23"/>
      <c r="AW11" s="23"/>
      <c r="AX11" s="23">
        <v>12000</v>
      </c>
      <c r="AY11" s="27">
        <v>5000</v>
      </c>
      <c r="AZ11" s="23">
        <f>105000*2</f>
        <v>210000</v>
      </c>
      <c r="BA11" s="27">
        <f>60000*2</f>
        <v>120000</v>
      </c>
    </row>
    <row r="12" spans="1:54" s="28" customFormat="1" ht="24.95" customHeight="1" x14ac:dyDescent="0.2">
      <c r="A12" s="21" t="s">
        <v>26</v>
      </c>
      <c r="B12" s="22">
        <f t="shared" ref="B12:B75" si="2">SUM(V12:W12)</f>
        <v>17000</v>
      </c>
      <c r="C12" s="23"/>
      <c r="D12" s="23"/>
      <c r="E12" s="23"/>
      <c r="F12" s="23"/>
      <c r="G12" s="23"/>
      <c r="H12" s="23"/>
      <c r="I12" s="23"/>
      <c r="J12" s="23"/>
      <c r="K12" s="23"/>
      <c r="L12" s="23">
        <v>10000</v>
      </c>
      <c r="M12" s="23"/>
      <c r="N12" s="23"/>
      <c r="O12" s="23"/>
      <c r="P12" s="23"/>
      <c r="Q12" s="23"/>
      <c r="R12" s="23"/>
      <c r="S12" s="23"/>
      <c r="T12" s="23"/>
      <c r="U12" s="23"/>
      <c r="V12" s="23">
        <f t="shared" si="1"/>
        <v>12000</v>
      </c>
      <c r="W12" s="23">
        <f t="shared" ref="W12:W75" si="3">SUM(Z12+AB12+AD12+AF12+AH12+AJ12+AL12+AN12+AO12+AY12+BA12)</f>
        <v>5000</v>
      </c>
      <c r="X12" s="24"/>
      <c r="Y12" s="25"/>
      <c r="Z12" s="26"/>
      <c r="AA12" s="25"/>
      <c r="AB12" s="26"/>
      <c r="AC12" s="23"/>
      <c r="AD12" s="27"/>
      <c r="AE12" s="23"/>
      <c r="AF12" s="27"/>
      <c r="AG12" s="23"/>
      <c r="AH12" s="27"/>
      <c r="AI12" s="23"/>
      <c r="AJ12" s="27"/>
      <c r="AK12" s="23"/>
      <c r="AL12" s="27"/>
      <c r="AM12" s="23"/>
      <c r="AN12" s="27"/>
      <c r="AO12" s="27"/>
      <c r="AP12" s="23"/>
      <c r="AQ12" s="23"/>
      <c r="AR12" s="23"/>
      <c r="AS12" s="23"/>
      <c r="AT12" s="23"/>
      <c r="AU12" s="23"/>
      <c r="AV12" s="23"/>
      <c r="AW12" s="23"/>
      <c r="AX12" s="23">
        <v>12000</v>
      </c>
      <c r="AY12" s="27">
        <v>5000</v>
      </c>
      <c r="AZ12" s="23"/>
      <c r="BA12" s="27"/>
    </row>
    <row r="13" spans="1:54" s="28" customFormat="1" ht="24.95" customHeight="1" x14ac:dyDescent="0.2">
      <c r="A13" s="21" t="s">
        <v>27</v>
      </c>
      <c r="B13" s="22">
        <f t="shared" si="2"/>
        <v>17000</v>
      </c>
      <c r="C13" s="23"/>
      <c r="D13" s="23"/>
      <c r="E13" s="23"/>
      <c r="F13" s="23"/>
      <c r="G13" s="23"/>
      <c r="H13" s="23"/>
      <c r="I13" s="23"/>
      <c r="J13" s="23"/>
      <c r="K13" s="23"/>
      <c r="L13" s="23">
        <v>10000</v>
      </c>
      <c r="M13" s="23"/>
      <c r="N13" s="23"/>
      <c r="O13" s="23"/>
      <c r="P13" s="23"/>
      <c r="Q13" s="23"/>
      <c r="R13" s="23"/>
      <c r="S13" s="23"/>
      <c r="T13" s="23"/>
      <c r="U13" s="23"/>
      <c r="V13" s="23">
        <f t="shared" si="1"/>
        <v>12000</v>
      </c>
      <c r="W13" s="23">
        <f t="shared" si="3"/>
        <v>5000</v>
      </c>
      <c r="X13" s="24"/>
      <c r="Y13" s="25"/>
      <c r="Z13" s="26"/>
      <c r="AA13" s="25"/>
      <c r="AB13" s="26"/>
      <c r="AC13" s="23"/>
      <c r="AD13" s="27"/>
      <c r="AE13" s="23"/>
      <c r="AF13" s="27"/>
      <c r="AG13" s="23"/>
      <c r="AH13" s="27"/>
      <c r="AI13" s="23"/>
      <c r="AJ13" s="27"/>
      <c r="AK13" s="23"/>
      <c r="AL13" s="27"/>
      <c r="AM13" s="23"/>
      <c r="AN13" s="27"/>
      <c r="AO13" s="27"/>
      <c r="AP13" s="23"/>
      <c r="AQ13" s="23"/>
      <c r="AR13" s="23"/>
      <c r="AS13" s="23"/>
      <c r="AT13" s="23"/>
      <c r="AU13" s="23"/>
      <c r="AV13" s="23"/>
      <c r="AW13" s="23"/>
      <c r="AX13" s="23">
        <v>12000</v>
      </c>
      <c r="AY13" s="27">
        <v>5000</v>
      </c>
      <c r="AZ13" s="23"/>
      <c r="BA13" s="27"/>
    </row>
    <row r="14" spans="1:54" ht="24.95" customHeight="1" x14ac:dyDescent="0.2">
      <c r="A14" s="21" t="s">
        <v>28</v>
      </c>
      <c r="B14" s="22">
        <f t="shared" si="2"/>
        <v>17000</v>
      </c>
      <c r="C14" s="23"/>
      <c r="D14" s="23"/>
      <c r="E14" s="23"/>
      <c r="F14" s="23"/>
      <c r="G14" s="23"/>
      <c r="H14" s="23"/>
      <c r="I14" s="23"/>
      <c r="J14" s="23"/>
      <c r="K14" s="23"/>
      <c r="L14" s="23">
        <v>10000</v>
      </c>
      <c r="M14" s="23"/>
      <c r="N14" s="23"/>
      <c r="O14" s="23"/>
      <c r="P14" s="23"/>
      <c r="Q14" s="23"/>
      <c r="R14" s="23"/>
      <c r="S14" s="23"/>
      <c r="T14" s="23"/>
      <c r="U14" s="23"/>
      <c r="V14" s="23">
        <f t="shared" si="1"/>
        <v>12000</v>
      </c>
      <c r="W14" s="23">
        <f t="shared" si="3"/>
        <v>5000</v>
      </c>
      <c r="X14" s="24"/>
      <c r="Y14" s="25"/>
      <c r="Z14" s="26"/>
      <c r="AA14" s="25"/>
      <c r="AB14" s="26"/>
      <c r="AC14" s="23"/>
      <c r="AD14" s="27"/>
      <c r="AE14" s="23"/>
      <c r="AF14" s="27"/>
      <c r="AG14" s="23"/>
      <c r="AH14" s="27"/>
      <c r="AI14" s="23"/>
      <c r="AJ14" s="27"/>
      <c r="AK14" s="23"/>
      <c r="AL14" s="27"/>
      <c r="AM14" s="23"/>
      <c r="AN14" s="27"/>
      <c r="AO14" s="27"/>
      <c r="AP14" s="23"/>
      <c r="AQ14" s="23"/>
      <c r="AR14" s="23"/>
      <c r="AS14" s="23"/>
      <c r="AT14" s="23"/>
      <c r="AU14" s="23"/>
      <c r="AV14" s="23"/>
      <c r="AW14" s="23"/>
      <c r="AX14" s="23">
        <v>12000</v>
      </c>
      <c r="AY14" s="27">
        <v>5000</v>
      </c>
      <c r="AZ14" s="23"/>
      <c r="BA14" s="27"/>
    </row>
    <row r="15" spans="1:54" ht="24.95" customHeight="1" x14ac:dyDescent="0.2">
      <c r="A15" s="21" t="s">
        <v>29</v>
      </c>
      <c r="B15" s="22">
        <f t="shared" si="2"/>
        <v>17000</v>
      </c>
      <c r="C15" s="23"/>
      <c r="D15" s="23"/>
      <c r="E15" s="23"/>
      <c r="F15" s="23"/>
      <c r="G15" s="23"/>
      <c r="H15" s="23"/>
      <c r="I15" s="23"/>
      <c r="J15" s="23"/>
      <c r="K15" s="23"/>
      <c r="L15" s="23">
        <v>10000</v>
      </c>
      <c r="M15" s="23"/>
      <c r="N15" s="23"/>
      <c r="O15" s="23"/>
      <c r="P15" s="23"/>
      <c r="Q15" s="23"/>
      <c r="R15" s="23"/>
      <c r="S15" s="23"/>
      <c r="T15" s="23"/>
      <c r="U15" s="23"/>
      <c r="V15" s="23">
        <f t="shared" si="1"/>
        <v>12000</v>
      </c>
      <c r="W15" s="23">
        <f t="shared" si="3"/>
        <v>5000</v>
      </c>
      <c r="X15" s="24"/>
      <c r="Y15" s="25"/>
      <c r="Z15" s="26"/>
      <c r="AA15" s="25"/>
      <c r="AB15" s="26"/>
      <c r="AC15" s="23"/>
      <c r="AD15" s="27"/>
      <c r="AE15" s="23"/>
      <c r="AF15" s="27"/>
      <c r="AG15" s="23"/>
      <c r="AH15" s="27"/>
      <c r="AI15" s="23"/>
      <c r="AJ15" s="27"/>
      <c r="AK15" s="23"/>
      <c r="AL15" s="27"/>
      <c r="AM15" s="23"/>
      <c r="AN15" s="27"/>
      <c r="AO15" s="27"/>
      <c r="AP15" s="23"/>
      <c r="AQ15" s="23"/>
      <c r="AR15" s="23"/>
      <c r="AS15" s="23"/>
      <c r="AT15" s="23"/>
      <c r="AU15" s="23"/>
      <c r="AV15" s="23"/>
      <c r="AW15" s="23"/>
      <c r="AX15" s="23">
        <v>12000</v>
      </c>
      <c r="AY15" s="27">
        <v>5000</v>
      </c>
      <c r="AZ15" s="23"/>
      <c r="BA15" s="27"/>
    </row>
    <row r="16" spans="1:54" ht="24.95" customHeight="1" x14ac:dyDescent="0.2">
      <c r="A16" s="21" t="s">
        <v>30</v>
      </c>
      <c r="B16" s="22">
        <f t="shared" si="2"/>
        <v>17000</v>
      </c>
      <c r="C16" s="23"/>
      <c r="D16" s="23"/>
      <c r="E16" s="23"/>
      <c r="F16" s="23"/>
      <c r="G16" s="23"/>
      <c r="H16" s="23"/>
      <c r="I16" s="23"/>
      <c r="J16" s="23"/>
      <c r="K16" s="23"/>
      <c r="L16" s="23">
        <v>10000</v>
      </c>
      <c r="M16" s="23"/>
      <c r="N16" s="23"/>
      <c r="O16" s="23"/>
      <c r="P16" s="23"/>
      <c r="Q16" s="23"/>
      <c r="R16" s="23"/>
      <c r="S16" s="23"/>
      <c r="T16" s="23"/>
      <c r="U16" s="23"/>
      <c r="V16" s="23">
        <f t="shared" si="1"/>
        <v>12000</v>
      </c>
      <c r="W16" s="23">
        <f t="shared" si="3"/>
        <v>5000</v>
      </c>
      <c r="X16" s="24"/>
      <c r="Y16" s="25"/>
      <c r="Z16" s="26"/>
      <c r="AA16" s="25"/>
      <c r="AB16" s="26"/>
      <c r="AC16" s="23"/>
      <c r="AD16" s="27"/>
      <c r="AE16" s="23"/>
      <c r="AF16" s="27"/>
      <c r="AG16" s="23"/>
      <c r="AH16" s="27"/>
      <c r="AI16" s="23"/>
      <c r="AJ16" s="27"/>
      <c r="AK16" s="23"/>
      <c r="AL16" s="27"/>
      <c r="AM16" s="23"/>
      <c r="AN16" s="27"/>
      <c r="AO16" s="27"/>
      <c r="AP16" s="23"/>
      <c r="AQ16" s="23"/>
      <c r="AR16" s="23"/>
      <c r="AS16" s="23"/>
      <c r="AT16" s="23"/>
      <c r="AU16" s="23"/>
      <c r="AV16" s="23"/>
      <c r="AW16" s="23"/>
      <c r="AX16" s="23">
        <v>12000</v>
      </c>
      <c r="AY16" s="27">
        <v>5000</v>
      </c>
      <c r="AZ16" s="23"/>
      <c r="BA16" s="27"/>
    </row>
    <row r="17" spans="1:53" ht="24.95" customHeight="1" x14ac:dyDescent="0.2">
      <c r="A17" s="21" t="s">
        <v>31</v>
      </c>
      <c r="B17" s="22">
        <f t="shared" si="2"/>
        <v>17000</v>
      </c>
      <c r="C17" s="23"/>
      <c r="D17" s="23"/>
      <c r="E17" s="23"/>
      <c r="F17" s="23"/>
      <c r="G17" s="23"/>
      <c r="H17" s="23"/>
      <c r="I17" s="23"/>
      <c r="J17" s="23"/>
      <c r="K17" s="23"/>
      <c r="L17" s="23">
        <v>10000</v>
      </c>
      <c r="M17" s="23"/>
      <c r="N17" s="23"/>
      <c r="O17" s="23"/>
      <c r="P17" s="23"/>
      <c r="Q17" s="23"/>
      <c r="R17" s="23"/>
      <c r="S17" s="23"/>
      <c r="T17" s="23"/>
      <c r="U17" s="23"/>
      <c r="V17" s="23">
        <f t="shared" si="1"/>
        <v>12000</v>
      </c>
      <c r="W17" s="23">
        <f t="shared" si="3"/>
        <v>5000</v>
      </c>
      <c r="X17" s="24"/>
      <c r="Y17" s="25"/>
      <c r="Z17" s="26"/>
      <c r="AA17" s="25"/>
      <c r="AB17" s="26"/>
      <c r="AC17" s="23"/>
      <c r="AD17" s="27"/>
      <c r="AE17" s="23"/>
      <c r="AF17" s="27"/>
      <c r="AG17" s="23"/>
      <c r="AH17" s="27"/>
      <c r="AI17" s="23"/>
      <c r="AJ17" s="27"/>
      <c r="AK17" s="23"/>
      <c r="AL17" s="27"/>
      <c r="AM17" s="23"/>
      <c r="AN17" s="27"/>
      <c r="AO17" s="27"/>
      <c r="AP17" s="23"/>
      <c r="AQ17" s="23"/>
      <c r="AR17" s="23"/>
      <c r="AS17" s="23"/>
      <c r="AT17" s="23"/>
      <c r="AU17" s="23"/>
      <c r="AV17" s="23"/>
      <c r="AW17" s="23"/>
      <c r="AX17" s="23">
        <v>12000</v>
      </c>
      <c r="AY17" s="27">
        <v>5000</v>
      </c>
      <c r="AZ17" s="23"/>
      <c r="BA17" s="27"/>
    </row>
    <row r="18" spans="1:53" ht="24.95" customHeight="1" x14ac:dyDescent="0.2">
      <c r="A18" s="21" t="s">
        <v>32</v>
      </c>
      <c r="B18" s="22">
        <f t="shared" si="2"/>
        <v>17000</v>
      </c>
      <c r="C18" s="23"/>
      <c r="D18" s="23"/>
      <c r="E18" s="23"/>
      <c r="F18" s="23"/>
      <c r="G18" s="23"/>
      <c r="H18" s="23"/>
      <c r="I18" s="23"/>
      <c r="J18" s="23"/>
      <c r="K18" s="23"/>
      <c r="L18" s="23">
        <v>10000</v>
      </c>
      <c r="M18" s="23"/>
      <c r="N18" s="23"/>
      <c r="O18" s="23"/>
      <c r="P18" s="23"/>
      <c r="Q18" s="23"/>
      <c r="R18" s="23"/>
      <c r="S18" s="23"/>
      <c r="T18" s="23"/>
      <c r="U18" s="23"/>
      <c r="V18" s="23">
        <f t="shared" si="1"/>
        <v>12000</v>
      </c>
      <c r="W18" s="23">
        <f t="shared" si="3"/>
        <v>5000</v>
      </c>
      <c r="X18" s="24"/>
      <c r="Y18" s="25"/>
      <c r="Z18" s="26"/>
      <c r="AA18" s="25"/>
      <c r="AB18" s="26"/>
      <c r="AC18" s="23"/>
      <c r="AD18" s="27"/>
      <c r="AE18" s="23"/>
      <c r="AF18" s="27"/>
      <c r="AG18" s="23"/>
      <c r="AH18" s="27"/>
      <c r="AI18" s="23"/>
      <c r="AJ18" s="27"/>
      <c r="AK18" s="23"/>
      <c r="AL18" s="27"/>
      <c r="AM18" s="23"/>
      <c r="AN18" s="27"/>
      <c r="AO18" s="27"/>
      <c r="AP18" s="23"/>
      <c r="AQ18" s="23"/>
      <c r="AR18" s="23"/>
      <c r="AS18" s="23"/>
      <c r="AT18" s="23"/>
      <c r="AU18" s="23"/>
      <c r="AV18" s="23"/>
      <c r="AW18" s="23"/>
      <c r="AX18" s="23">
        <v>12000</v>
      </c>
      <c r="AY18" s="27">
        <v>5000</v>
      </c>
      <c r="AZ18" s="23"/>
      <c r="BA18" s="27"/>
    </row>
    <row r="19" spans="1:53" ht="24.95" customHeight="1" x14ac:dyDescent="0.2">
      <c r="A19" s="21" t="s">
        <v>33</v>
      </c>
      <c r="B19" s="22">
        <f t="shared" si="2"/>
        <v>37000</v>
      </c>
      <c r="C19" s="23"/>
      <c r="D19" s="23"/>
      <c r="E19" s="23"/>
      <c r="F19" s="23"/>
      <c r="G19" s="23"/>
      <c r="H19" s="23"/>
      <c r="I19" s="23">
        <v>10000</v>
      </c>
      <c r="J19" s="23">
        <v>10000</v>
      </c>
      <c r="K19" s="23">
        <v>20000</v>
      </c>
      <c r="L19" s="23">
        <v>10000</v>
      </c>
      <c r="M19" s="23"/>
      <c r="N19" s="23"/>
      <c r="O19" s="23"/>
      <c r="P19" s="23"/>
      <c r="Q19" s="23"/>
      <c r="R19" s="23"/>
      <c r="S19" s="23"/>
      <c r="T19" s="23"/>
      <c r="U19" s="23"/>
      <c r="V19" s="23">
        <f t="shared" si="1"/>
        <v>32000</v>
      </c>
      <c r="W19" s="23">
        <f t="shared" si="3"/>
        <v>5000</v>
      </c>
      <c r="X19" s="24"/>
      <c r="Y19" s="25"/>
      <c r="Z19" s="26"/>
      <c r="AA19" s="25"/>
      <c r="AB19" s="26"/>
      <c r="AC19" s="23"/>
      <c r="AD19" s="27"/>
      <c r="AE19" s="23"/>
      <c r="AF19" s="27"/>
      <c r="AG19" s="23"/>
      <c r="AH19" s="27"/>
      <c r="AI19" s="23">
        <v>10000</v>
      </c>
      <c r="AJ19" s="27">
        <v>0</v>
      </c>
      <c r="AK19" s="23"/>
      <c r="AL19" s="27"/>
      <c r="AM19" s="23"/>
      <c r="AN19" s="27"/>
      <c r="AO19" s="27"/>
      <c r="AP19" s="23">
        <v>5000</v>
      </c>
      <c r="AQ19" s="23">
        <v>5000</v>
      </c>
      <c r="AR19" s="23"/>
      <c r="AS19" s="23"/>
      <c r="AT19" s="23"/>
      <c r="AU19" s="23"/>
      <c r="AV19" s="23"/>
      <c r="AW19" s="23"/>
      <c r="AX19" s="23">
        <v>12000</v>
      </c>
      <c r="AY19" s="27">
        <v>5000</v>
      </c>
      <c r="AZ19" s="23"/>
      <c r="BA19" s="27"/>
    </row>
    <row r="20" spans="1:53" ht="24.95" customHeight="1" x14ac:dyDescent="0.2">
      <c r="A20" s="21" t="s">
        <v>34</v>
      </c>
      <c r="B20" s="22">
        <f t="shared" si="2"/>
        <v>22000</v>
      </c>
      <c r="C20" s="23"/>
      <c r="D20" s="23"/>
      <c r="E20" s="23"/>
      <c r="F20" s="23"/>
      <c r="G20" s="23"/>
      <c r="H20" s="23"/>
      <c r="I20" s="23"/>
      <c r="J20" s="23"/>
      <c r="K20" s="23">
        <v>20000</v>
      </c>
      <c r="L20" s="23">
        <v>10000</v>
      </c>
      <c r="M20" s="23"/>
      <c r="N20" s="23"/>
      <c r="O20" s="23"/>
      <c r="P20" s="23"/>
      <c r="Q20" s="23"/>
      <c r="R20" s="23"/>
      <c r="S20" s="23"/>
      <c r="T20" s="23"/>
      <c r="U20" s="23"/>
      <c r="V20" s="23">
        <f t="shared" si="1"/>
        <v>17000</v>
      </c>
      <c r="W20" s="23">
        <f t="shared" si="3"/>
        <v>5000</v>
      </c>
      <c r="X20" s="24"/>
      <c r="Y20" s="25"/>
      <c r="Z20" s="26"/>
      <c r="AA20" s="25"/>
      <c r="AB20" s="26"/>
      <c r="AC20" s="23"/>
      <c r="AD20" s="27"/>
      <c r="AE20" s="23"/>
      <c r="AF20" s="27"/>
      <c r="AG20" s="23"/>
      <c r="AH20" s="27"/>
      <c r="AI20" s="23"/>
      <c r="AJ20" s="27"/>
      <c r="AK20" s="23"/>
      <c r="AL20" s="27"/>
      <c r="AM20" s="23"/>
      <c r="AN20" s="27"/>
      <c r="AO20" s="27"/>
      <c r="AP20" s="23"/>
      <c r="AQ20" s="23">
        <v>5000</v>
      </c>
      <c r="AR20" s="23"/>
      <c r="AS20" s="23"/>
      <c r="AT20" s="23"/>
      <c r="AU20" s="23"/>
      <c r="AV20" s="23"/>
      <c r="AW20" s="23"/>
      <c r="AX20" s="23">
        <v>12000</v>
      </c>
      <c r="AY20" s="27">
        <v>5000</v>
      </c>
      <c r="AZ20" s="23"/>
      <c r="BA20" s="27"/>
    </row>
    <row r="21" spans="1:53" ht="24.95" customHeight="1" x14ac:dyDescent="0.2">
      <c r="A21" s="21" t="s">
        <v>35</v>
      </c>
      <c r="B21" s="22">
        <f t="shared" si="2"/>
        <v>67000</v>
      </c>
      <c r="C21" s="23"/>
      <c r="D21" s="23"/>
      <c r="E21" s="23"/>
      <c r="F21" s="23"/>
      <c r="G21" s="23"/>
      <c r="H21" s="23"/>
      <c r="I21" s="23"/>
      <c r="J21" s="23"/>
      <c r="K21" s="23"/>
      <c r="L21" s="23">
        <v>10000</v>
      </c>
      <c r="M21" s="23"/>
      <c r="N21" s="23"/>
      <c r="O21" s="23"/>
      <c r="P21" s="23"/>
      <c r="Q21" s="23"/>
      <c r="R21" s="23"/>
      <c r="S21" s="23"/>
      <c r="T21" s="23"/>
      <c r="U21" s="23"/>
      <c r="V21" s="23">
        <f>SUM(Y21+AA21+AC21+AE21+AG21+AI21+AK21+AM21+AP21+AQ21+AR21+AS21+AT21+AU21+AX21+AZ21)</f>
        <v>12000</v>
      </c>
      <c r="W21" s="23">
        <f>SUM(Z21+AB21+AD21+AF21+AH21+AJ21+AL21+AN21+AO21+AV21+AY21+BA21)</f>
        <v>55000</v>
      </c>
      <c r="X21" s="24"/>
      <c r="Y21" s="25"/>
      <c r="Z21" s="26"/>
      <c r="AA21" s="25"/>
      <c r="AB21" s="26"/>
      <c r="AC21" s="23"/>
      <c r="AD21" s="27"/>
      <c r="AE21" s="23"/>
      <c r="AF21" s="27"/>
      <c r="AG21" s="23"/>
      <c r="AH21" s="27"/>
      <c r="AI21" s="23"/>
      <c r="AJ21" s="27"/>
      <c r="AK21" s="23"/>
      <c r="AL21" s="27"/>
      <c r="AM21" s="23"/>
      <c r="AN21" s="27"/>
      <c r="AO21" s="27"/>
      <c r="AP21" s="23"/>
      <c r="AQ21" s="23"/>
      <c r="AR21" s="23"/>
      <c r="AS21" s="23"/>
      <c r="AT21" s="23"/>
      <c r="AU21" s="23"/>
      <c r="AV21" s="63">
        <v>50000</v>
      </c>
      <c r="AW21" s="63"/>
      <c r="AX21" s="23">
        <v>12000</v>
      </c>
      <c r="AY21" s="27">
        <v>5000</v>
      </c>
      <c r="AZ21" s="23"/>
      <c r="BA21" s="27"/>
    </row>
    <row r="22" spans="1:53" ht="24.95" customHeight="1" x14ac:dyDescent="0.2">
      <c r="A22" s="21" t="s">
        <v>36</v>
      </c>
      <c r="B22" s="22">
        <f t="shared" si="2"/>
        <v>17000</v>
      </c>
      <c r="C22" s="23"/>
      <c r="D22" s="23"/>
      <c r="E22" s="23"/>
      <c r="F22" s="23"/>
      <c r="G22" s="23"/>
      <c r="H22" s="23"/>
      <c r="I22" s="23"/>
      <c r="J22" s="23"/>
      <c r="K22" s="23"/>
      <c r="L22" s="23">
        <v>10000</v>
      </c>
      <c r="M22" s="23"/>
      <c r="N22" s="23"/>
      <c r="O22" s="23"/>
      <c r="P22" s="23"/>
      <c r="Q22" s="23"/>
      <c r="R22" s="23"/>
      <c r="S22" s="23"/>
      <c r="T22" s="23"/>
      <c r="U22" s="23"/>
      <c r="V22" s="23">
        <f t="shared" ref="V22:V55" si="4">SUM(Y22+AA22+AC22+AE22+AG22+AI22+AK22+AM22+AP22+AQ22+AR22+AS22+AT22+AU22+AV22+AX22+AZ22)</f>
        <v>12000</v>
      </c>
      <c r="W22" s="23">
        <f t="shared" si="3"/>
        <v>5000</v>
      </c>
      <c r="X22" s="24"/>
      <c r="Y22" s="25"/>
      <c r="Z22" s="26"/>
      <c r="AA22" s="25"/>
      <c r="AB22" s="26"/>
      <c r="AC22" s="23"/>
      <c r="AD22" s="27"/>
      <c r="AE22" s="23"/>
      <c r="AF22" s="27"/>
      <c r="AG22" s="23"/>
      <c r="AH22" s="27"/>
      <c r="AI22" s="23"/>
      <c r="AJ22" s="27"/>
      <c r="AK22" s="23"/>
      <c r="AL22" s="27"/>
      <c r="AM22" s="23"/>
      <c r="AN22" s="27"/>
      <c r="AO22" s="27"/>
      <c r="AP22" s="23"/>
      <c r="AQ22" s="23"/>
      <c r="AR22" s="23"/>
      <c r="AS22" s="23"/>
      <c r="AT22" s="23"/>
      <c r="AU22" s="23"/>
      <c r="AV22" s="23"/>
      <c r="AW22" s="23"/>
      <c r="AX22" s="23">
        <v>12000</v>
      </c>
      <c r="AY22" s="27">
        <v>5000</v>
      </c>
      <c r="AZ22" s="23"/>
      <c r="BA22" s="27"/>
    </row>
    <row r="23" spans="1:53" ht="24.95" customHeight="1" x14ac:dyDescent="0.2">
      <c r="A23" s="21" t="s">
        <v>37</v>
      </c>
      <c r="B23" s="22">
        <f t="shared" si="2"/>
        <v>17000</v>
      </c>
      <c r="C23" s="23"/>
      <c r="D23" s="23"/>
      <c r="E23" s="23"/>
      <c r="F23" s="23"/>
      <c r="G23" s="23"/>
      <c r="H23" s="23"/>
      <c r="I23" s="23"/>
      <c r="J23" s="23"/>
      <c r="K23" s="23"/>
      <c r="L23" s="23">
        <v>10000</v>
      </c>
      <c r="M23" s="23"/>
      <c r="N23" s="23"/>
      <c r="O23" s="23"/>
      <c r="P23" s="23"/>
      <c r="Q23" s="23"/>
      <c r="R23" s="23"/>
      <c r="S23" s="23"/>
      <c r="T23" s="23"/>
      <c r="U23" s="23"/>
      <c r="V23" s="23">
        <f t="shared" si="4"/>
        <v>12000</v>
      </c>
      <c r="W23" s="23">
        <f t="shared" si="3"/>
        <v>5000</v>
      </c>
      <c r="X23" s="24"/>
      <c r="Y23" s="25"/>
      <c r="Z23" s="26"/>
      <c r="AA23" s="25"/>
      <c r="AB23" s="26"/>
      <c r="AC23" s="23"/>
      <c r="AD23" s="27"/>
      <c r="AE23" s="23"/>
      <c r="AF23" s="27"/>
      <c r="AG23" s="23"/>
      <c r="AH23" s="27"/>
      <c r="AI23" s="23"/>
      <c r="AJ23" s="27"/>
      <c r="AK23" s="23"/>
      <c r="AL23" s="27"/>
      <c r="AM23" s="23"/>
      <c r="AN23" s="27"/>
      <c r="AO23" s="27"/>
      <c r="AP23" s="23"/>
      <c r="AQ23" s="23"/>
      <c r="AR23" s="23"/>
      <c r="AS23" s="23"/>
      <c r="AT23" s="23"/>
      <c r="AU23" s="23"/>
      <c r="AV23" s="23"/>
      <c r="AW23" s="23"/>
      <c r="AX23" s="23">
        <v>12000</v>
      </c>
      <c r="AY23" s="27">
        <v>5000</v>
      </c>
      <c r="AZ23" s="23"/>
      <c r="BA23" s="27"/>
    </row>
    <row r="24" spans="1:53" ht="24.95" customHeight="1" x14ac:dyDescent="0.2">
      <c r="A24" s="21" t="s">
        <v>38</v>
      </c>
      <c r="B24" s="22">
        <f t="shared" si="2"/>
        <v>17000</v>
      </c>
      <c r="C24" s="23"/>
      <c r="D24" s="23"/>
      <c r="E24" s="23"/>
      <c r="F24" s="23"/>
      <c r="G24" s="23"/>
      <c r="H24" s="23"/>
      <c r="I24" s="23"/>
      <c r="J24" s="23"/>
      <c r="K24" s="23"/>
      <c r="L24" s="23">
        <v>10000</v>
      </c>
      <c r="M24" s="23"/>
      <c r="N24" s="23"/>
      <c r="O24" s="23"/>
      <c r="P24" s="23"/>
      <c r="Q24" s="23"/>
      <c r="R24" s="23"/>
      <c r="S24" s="23"/>
      <c r="T24" s="23"/>
      <c r="U24" s="23"/>
      <c r="V24" s="23">
        <f t="shared" si="4"/>
        <v>12000</v>
      </c>
      <c r="W24" s="23">
        <f t="shared" si="3"/>
        <v>5000</v>
      </c>
      <c r="X24" s="24"/>
      <c r="Y24" s="25"/>
      <c r="Z24" s="26"/>
      <c r="AA24" s="25"/>
      <c r="AB24" s="26"/>
      <c r="AC24" s="23"/>
      <c r="AD24" s="27"/>
      <c r="AE24" s="23"/>
      <c r="AF24" s="27"/>
      <c r="AG24" s="23"/>
      <c r="AH24" s="27"/>
      <c r="AI24" s="23"/>
      <c r="AJ24" s="27"/>
      <c r="AK24" s="23"/>
      <c r="AL24" s="27"/>
      <c r="AM24" s="23"/>
      <c r="AN24" s="27"/>
      <c r="AO24" s="27"/>
      <c r="AP24" s="23"/>
      <c r="AQ24" s="23"/>
      <c r="AR24" s="23"/>
      <c r="AS24" s="23"/>
      <c r="AT24" s="23"/>
      <c r="AU24" s="23"/>
      <c r="AV24" s="23"/>
      <c r="AW24" s="23"/>
      <c r="AX24" s="23">
        <v>12000</v>
      </c>
      <c r="AY24" s="27">
        <v>5000</v>
      </c>
      <c r="AZ24" s="23"/>
      <c r="BA24" s="27"/>
    </row>
    <row r="25" spans="1:53" ht="24.95" customHeight="1" x14ac:dyDescent="0.2">
      <c r="A25" s="21" t="s">
        <v>39</v>
      </c>
      <c r="B25" s="22">
        <f t="shared" si="2"/>
        <v>17000</v>
      </c>
      <c r="C25" s="23"/>
      <c r="D25" s="23"/>
      <c r="E25" s="23"/>
      <c r="F25" s="23"/>
      <c r="G25" s="23"/>
      <c r="H25" s="23"/>
      <c r="I25" s="23"/>
      <c r="J25" s="23"/>
      <c r="K25" s="23"/>
      <c r="L25" s="23">
        <v>10000</v>
      </c>
      <c r="M25" s="23"/>
      <c r="N25" s="23"/>
      <c r="O25" s="23"/>
      <c r="P25" s="23"/>
      <c r="Q25" s="23"/>
      <c r="R25" s="23"/>
      <c r="S25" s="23"/>
      <c r="T25" s="23"/>
      <c r="U25" s="23"/>
      <c r="V25" s="23">
        <f t="shared" si="4"/>
        <v>12000</v>
      </c>
      <c r="W25" s="23">
        <f t="shared" si="3"/>
        <v>5000</v>
      </c>
      <c r="X25" s="24"/>
      <c r="Y25" s="25"/>
      <c r="Z25" s="26"/>
      <c r="AA25" s="25"/>
      <c r="AB25" s="26"/>
      <c r="AC25" s="23"/>
      <c r="AD25" s="27"/>
      <c r="AE25" s="23"/>
      <c r="AF25" s="27"/>
      <c r="AG25" s="23"/>
      <c r="AH25" s="27"/>
      <c r="AI25" s="23"/>
      <c r="AJ25" s="27"/>
      <c r="AK25" s="23"/>
      <c r="AL25" s="27"/>
      <c r="AM25" s="23"/>
      <c r="AN25" s="27"/>
      <c r="AO25" s="27"/>
      <c r="AP25" s="23"/>
      <c r="AQ25" s="23"/>
      <c r="AR25" s="23"/>
      <c r="AS25" s="23"/>
      <c r="AT25" s="23"/>
      <c r="AU25" s="23"/>
      <c r="AV25" s="23"/>
      <c r="AW25" s="23"/>
      <c r="AX25" s="23">
        <v>12000</v>
      </c>
      <c r="AY25" s="27">
        <v>5000</v>
      </c>
      <c r="AZ25" s="23"/>
      <c r="BA25" s="27"/>
    </row>
    <row r="26" spans="1:53" ht="24.95" customHeight="1" x14ac:dyDescent="0.2">
      <c r="A26" s="21" t="s">
        <v>40</v>
      </c>
      <c r="B26" s="22">
        <f t="shared" si="2"/>
        <v>22000</v>
      </c>
      <c r="C26" s="23"/>
      <c r="D26" s="23"/>
      <c r="E26" s="23"/>
      <c r="F26" s="23"/>
      <c r="G26" s="23"/>
      <c r="H26" s="23"/>
      <c r="I26" s="23"/>
      <c r="J26" s="23"/>
      <c r="K26" s="23">
        <v>20000</v>
      </c>
      <c r="L26" s="23">
        <v>10000</v>
      </c>
      <c r="M26" s="23"/>
      <c r="N26" s="23"/>
      <c r="O26" s="23"/>
      <c r="P26" s="23"/>
      <c r="Q26" s="23"/>
      <c r="R26" s="23"/>
      <c r="S26" s="23"/>
      <c r="T26" s="23"/>
      <c r="U26" s="23"/>
      <c r="V26" s="23">
        <f t="shared" si="4"/>
        <v>17000</v>
      </c>
      <c r="W26" s="23">
        <f t="shared" si="3"/>
        <v>5000</v>
      </c>
      <c r="X26" s="24"/>
      <c r="Y26" s="25"/>
      <c r="Z26" s="26"/>
      <c r="AA26" s="25"/>
      <c r="AB26" s="26"/>
      <c r="AC26" s="23"/>
      <c r="AD26" s="27"/>
      <c r="AE26" s="23"/>
      <c r="AF26" s="27"/>
      <c r="AG26" s="23"/>
      <c r="AH26" s="27"/>
      <c r="AI26" s="23"/>
      <c r="AJ26" s="27"/>
      <c r="AK26" s="23"/>
      <c r="AL26" s="27"/>
      <c r="AM26" s="23"/>
      <c r="AN26" s="27"/>
      <c r="AO26" s="27"/>
      <c r="AP26" s="23"/>
      <c r="AQ26" s="23">
        <v>5000</v>
      </c>
      <c r="AR26" s="23"/>
      <c r="AS26" s="23"/>
      <c r="AT26" s="23"/>
      <c r="AU26" s="23"/>
      <c r="AV26" s="23"/>
      <c r="AW26" s="23"/>
      <c r="AX26" s="23">
        <v>12000</v>
      </c>
      <c r="AY26" s="27">
        <v>5000</v>
      </c>
      <c r="AZ26" s="23"/>
      <c r="BA26" s="27"/>
    </row>
    <row r="27" spans="1:53" ht="24.95" customHeight="1" x14ac:dyDescent="0.2">
      <c r="A27" s="21" t="s">
        <v>41</v>
      </c>
      <c r="B27" s="22">
        <f t="shared" si="2"/>
        <v>17000</v>
      </c>
      <c r="C27" s="23"/>
      <c r="D27" s="23"/>
      <c r="E27" s="23"/>
      <c r="F27" s="23"/>
      <c r="G27" s="23"/>
      <c r="H27" s="23"/>
      <c r="I27" s="23"/>
      <c r="J27" s="23"/>
      <c r="K27" s="23"/>
      <c r="L27" s="23">
        <v>10000</v>
      </c>
      <c r="M27" s="23"/>
      <c r="N27" s="23"/>
      <c r="O27" s="23"/>
      <c r="P27" s="23"/>
      <c r="Q27" s="23"/>
      <c r="R27" s="23"/>
      <c r="S27" s="23"/>
      <c r="T27" s="23"/>
      <c r="U27" s="23"/>
      <c r="V27" s="23">
        <f t="shared" si="4"/>
        <v>12000</v>
      </c>
      <c r="W27" s="23">
        <f t="shared" si="3"/>
        <v>5000</v>
      </c>
      <c r="X27" s="24"/>
      <c r="Y27" s="25"/>
      <c r="Z27" s="26"/>
      <c r="AA27" s="25"/>
      <c r="AB27" s="26"/>
      <c r="AC27" s="23"/>
      <c r="AD27" s="27"/>
      <c r="AE27" s="23"/>
      <c r="AF27" s="27"/>
      <c r="AG27" s="23"/>
      <c r="AH27" s="27"/>
      <c r="AI27" s="23"/>
      <c r="AJ27" s="27"/>
      <c r="AK27" s="23"/>
      <c r="AL27" s="27"/>
      <c r="AM27" s="23"/>
      <c r="AN27" s="27"/>
      <c r="AO27" s="27"/>
      <c r="AP27" s="23"/>
      <c r="AQ27" s="23"/>
      <c r="AR27" s="23"/>
      <c r="AS27" s="23"/>
      <c r="AT27" s="23"/>
      <c r="AU27" s="23"/>
      <c r="AV27" s="23"/>
      <c r="AW27" s="23"/>
      <c r="AX27" s="23">
        <v>12000</v>
      </c>
      <c r="AY27" s="27">
        <v>5000</v>
      </c>
      <c r="AZ27" s="23"/>
      <c r="BA27" s="27"/>
    </row>
    <row r="28" spans="1:53" s="31" customFormat="1" ht="24.95" customHeight="1" x14ac:dyDescent="0.2">
      <c r="A28" s="29" t="s">
        <v>42</v>
      </c>
      <c r="B28" s="22">
        <f t="shared" si="2"/>
        <v>64000</v>
      </c>
      <c r="C28" s="24">
        <v>40000</v>
      </c>
      <c r="D28" s="24"/>
      <c r="E28" s="24"/>
      <c r="F28" s="24"/>
      <c r="G28" s="24"/>
      <c r="H28" s="24"/>
      <c r="I28" s="24"/>
      <c r="J28" s="24"/>
      <c r="K28" s="24">
        <v>20000</v>
      </c>
      <c r="L28" s="24">
        <v>10000</v>
      </c>
      <c r="M28" s="24"/>
      <c r="N28" s="24"/>
      <c r="O28" s="24"/>
      <c r="P28" s="24"/>
      <c r="Q28" s="24"/>
      <c r="R28" s="24"/>
      <c r="S28" s="24"/>
      <c r="T28" s="24"/>
      <c r="U28" s="24"/>
      <c r="V28" s="23">
        <f t="shared" si="4"/>
        <v>59000</v>
      </c>
      <c r="W28" s="23">
        <f t="shared" si="3"/>
        <v>5000</v>
      </c>
      <c r="X28" s="24"/>
      <c r="Y28" s="30"/>
      <c r="Z28" s="26"/>
      <c r="AA28" s="30"/>
      <c r="AB28" s="26"/>
      <c r="AC28" s="24"/>
      <c r="AD28" s="27"/>
      <c r="AE28" s="24"/>
      <c r="AF28" s="27"/>
      <c r="AG28" s="24"/>
      <c r="AH28" s="27"/>
      <c r="AI28" s="24"/>
      <c r="AJ28" s="27"/>
      <c r="AK28" s="24"/>
      <c r="AL28" s="27"/>
      <c r="AM28" s="24"/>
      <c r="AN28" s="27"/>
      <c r="AO28" s="27"/>
      <c r="AP28" s="24"/>
      <c r="AQ28" s="24">
        <v>5000</v>
      </c>
      <c r="AR28" s="24"/>
      <c r="AS28" s="24"/>
      <c r="AT28" s="24"/>
      <c r="AU28" s="24"/>
      <c r="AV28" s="24"/>
      <c r="AW28" s="24"/>
      <c r="AX28" s="23">
        <v>54000</v>
      </c>
      <c r="AY28" s="27">
        <v>5000</v>
      </c>
      <c r="AZ28" s="24"/>
      <c r="BA28" s="27"/>
    </row>
    <row r="29" spans="1:53" ht="24.95" customHeight="1" x14ac:dyDescent="0.2">
      <c r="A29" s="21" t="s">
        <v>43</v>
      </c>
      <c r="B29" s="22">
        <f t="shared" si="2"/>
        <v>182000</v>
      </c>
      <c r="C29" s="23"/>
      <c r="D29" s="23"/>
      <c r="E29" s="23">
        <v>10500</v>
      </c>
      <c r="F29" s="23"/>
      <c r="G29" s="23"/>
      <c r="H29" s="23"/>
      <c r="I29" s="23"/>
      <c r="J29" s="23">
        <v>10000</v>
      </c>
      <c r="K29" s="23"/>
      <c r="L29" s="23">
        <v>10000</v>
      </c>
      <c r="M29" s="23"/>
      <c r="N29" s="23"/>
      <c r="O29" s="23"/>
      <c r="P29" s="23"/>
      <c r="Q29" s="23"/>
      <c r="R29" s="23"/>
      <c r="S29" s="23"/>
      <c r="T29" s="23"/>
      <c r="U29" s="23"/>
      <c r="V29" s="23">
        <f t="shared" si="4"/>
        <v>147000</v>
      </c>
      <c r="W29" s="23">
        <f t="shared" si="3"/>
        <v>35000</v>
      </c>
      <c r="X29" s="24"/>
      <c r="Y29" s="25"/>
      <c r="Z29" s="26"/>
      <c r="AA29" s="25"/>
      <c r="AB29" s="26"/>
      <c r="AC29" s="24">
        <v>30000</v>
      </c>
      <c r="AD29" s="27">
        <v>30000</v>
      </c>
      <c r="AE29" s="23"/>
      <c r="AF29" s="27"/>
      <c r="AG29" s="23"/>
      <c r="AH29" s="27"/>
      <c r="AI29" s="23"/>
      <c r="AJ29" s="27"/>
      <c r="AK29" s="23"/>
      <c r="AL29" s="27"/>
      <c r="AM29" s="23"/>
      <c r="AN29" s="27"/>
      <c r="AO29" s="27"/>
      <c r="AP29" s="23">
        <v>5000</v>
      </c>
      <c r="AQ29" s="23"/>
      <c r="AR29" s="23"/>
      <c r="AS29" s="23"/>
      <c r="AT29" s="23"/>
      <c r="AU29" s="23"/>
      <c r="AV29" s="23">
        <v>100000</v>
      </c>
      <c r="AW29" s="23"/>
      <c r="AX29" s="23">
        <v>12000</v>
      </c>
      <c r="AY29" s="27">
        <v>5000</v>
      </c>
      <c r="AZ29" s="23"/>
      <c r="BA29" s="27"/>
    </row>
    <row r="30" spans="1:53" s="31" customFormat="1" ht="24.95" customHeight="1" x14ac:dyDescent="0.2">
      <c r="A30" s="29" t="s">
        <v>44</v>
      </c>
      <c r="B30" s="22">
        <f t="shared" si="2"/>
        <v>77000</v>
      </c>
      <c r="C30" s="24">
        <v>40000</v>
      </c>
      <c r="D30" s="24"/>
      <c r="E30" s="24">
        <v>10500</v>
      </c>
      <c r="F30" s="24"/>
      <c r="G30" s="24"/>
      <c r="H30" s="24"/>
      <c r="I30" s="24"/>
      <c r="J30" s="24"/>
      <c r="K30" s="24"/>
      <c r="L30" s="24">
        <v>10000</v>
      </c>
      <c r="M30" s="24"/>
      <c r="N30" s="24"/>
      <c r="O30" s="24"/>
      <c r="P30" s="24"/>
      <c r="Q30" s="24"/>
      <c r="R30" s="24"/>
      <c r="S30" s="24"/>
      <c r="T30" s="24"/>
      <c r="U30" s="24"/>
      <c r="V30" s="23">
        <f t="shared" si="4"/>
        <v>42000</v>
      </c>
      <c r="W30" s="23">
        <f t="shared" si="3"/>
        <v>35000</v>
      </c>
      <c r="X30" s="24"/>
      <c r="Y30" s="30"/>
      <c r="Z30" s="26"/>
      <c r="AA30" s="30"/>
      <c r="AB30" s="26"/>
      <c r="AC30" s="24">
        <v>30000</v>
      </c>
      <c r="AD30" s="27">
        <v>30000</v>
      </c>
      <c r="AE30" s="24"/>
      <c r="AF30" s="27"/>
      <c r="AG30" s="24"/>
      <c r="AH30" s="27"/>
      <c r="AI30" s="24"/>
      <c r="AJ30" s="27"/>
      <c r="AK30" s="24"/>
      <c r="AL30" s="27"/>
      <c r="AM30" s="24"/>
      <c r="AN30" s="27"/>
      <c r="AO30" s="27"/>
      <c r="AP30" s="24"/>
      <c r="AQ30" s="24"/>
      <c r="AR30" s="24"/>
      <c r="AS30" s="24"/>
      <c r="AT30" s="24"/>
      <c r="AU30" s="24"/>
      <c r="AV30" s="24"/>
      <c r="AW30" s="24"/>
      <c r="AX30" s="23">
        <v>12000</v>
      </c>
      <c r="AY30" s="27">
        <v>5000</v>
      </c>
      <c r="AZ30" s="24"/>
      <c r="BA30" s="27"/>
    </row>
    <row r="31" spans="1:53" ht="24.95" customHeight="1" x14ac:dyDescent="0.2">
      <c r="A31" s="21" t="s">
        <v>45</v>
      </c>
      <c r="B31" s="22">
        <f t="shared" si="2"/>
        <v>17000</v>
      </c>
      <c r="C31" s="23"/>
      <c r="D31" s="23"/>
      <c r="E31" s="23"/>
      <c r="F31" s="23"/>
      <c r="G31" s="23"/>
      <c r="H31" s="23"/>
      <c r="I31" s="23"/>
      <c r="J31" s="23"/>
      <c r="K31" s="23"/>
      <c r="L31" s="23">
        <v>10000</v>
      </c>
      <c r="M31" s="23"/>
      <c r="N31" s="23"/>
      <c r="O31" s="23"/>
      <c r="P31" s="23"/>
      <c r="Q31" s="23"/>
      <c r="R31" s="23"/>
      <c r="S31" s="23"/>
      <c r="T31" s="23"/>
      <c r="U31" s="23"/>
      <c r="V31" s="23">
        <f t="shared" si="4"/>
        <v>12000</v>
      </c>
      <c r="W31" s="23">
        <f t="shared" si="3"/>
        <v>5000</v>
      </c>
      <c r="X31" s="24"/>
      <c r="Y31" s="25"/>
      <c r="Z31" s="26"/>
      <c r="AA31" s="25"/>
      <c r="AB31" s="26"/>
      <c r="AC31" s="23"/>
      <c r="AD31" s="27"/>
      <c r="AE31" s="23"/>
      <c r="AF31" s="27"/>
      <c r="AG31" s="23"/>
      <c r="AH31" s="27"/>
      <c r="AI31" s="23"/>
      <c r="AJ31" s="27"/>
      <c r="AK31" s="23"/>
      <c r="AL31" s="27"/>
      <c r="AM31" s="23"/>
      <c r="AN31" s="27"/>
      <c r="AO31" s="27"/>
      <c r="AP31" s="23"/>
      <c r="AQ31" s="23"/>
      <c r="AR31" s="23"/>
      <c r="AS31" s="23"/>
      <c r="AT31" s="23"/>
      <c r="AU31" s="23"/>
      <c r="AV31" s="23"/>
      <c r="AW31" s="23"/>
      <c r="AX31" s="23">
        <v>12000</v>
      </c>
      <c r="AY31" s="27">
        <v>5000</v>
      </c>
      <c r="AZ31" s="23"/>
      <c r="BA31" s="27"/>
    </row>
    <row r="32" spans="1:53" ht="24.95" customHeight="1" x14ac:dyDescent="0.2">
      <c r="A32" s="21" t="s">
        <v>46</v>
      </c>
      <c r="B32" s="22">
        <f t="shared" si="2"/>
        <v>110000</v>
      </c>
      <c r="C32" s="23"/>
      <c r="D32" s="23"/>
      <c r="E32" s="23">
        <v>10500</v>
      </c>
      <c r="F32" s="23"/>
      <c r="G32" s="23">
        <v>10500</v>
      </c>
      <c r="H32" s="23"/>
      <c r="I32" s="23"/>
      <c r="J32" s="23"/>
      <c r="K32" s="23"/>
      <c r="L32" s="23">
        <v>10000</v>
      </c>
      <c r="M32" s="23"/>
      <c r="N32" s="23"/>
      <c r="O32" s="23"/>
      <c r="P32" s="23"/>
      <c r="Q32" s="23"/>
      <c r="R32" s="23"/>
      <c r="S32" s="23"/>
      <c r="T32" s="23"/>
      <c r="U32" s="23"/>
      <c r="V32" s="23">
        <f t="shared" si="4"/>
        <v>65000</v>
      </c>
      <c r="W32" s="23">
        <f t="shared" si="3"/>
        <v>45000</v>
      </c>
      <c r="X32" s="24"/>
      <c r="Y32" s="25"/>
      <c r="Z32" s="26"/>
      <c r="AA32" s="25"/>
      <c r="AB32" s="26"/>
      <c r="AC32" s="24">
        <v>30000</v>
      </c>
      <c r="AD32" s="27">
        <v>30000</v>
      </c>
      <c r="AE32" s="23"/>
      <c r="AF32" s="27"/>
      <c r="AG32" s="23"/>
      <c r="AH32" s="27"/>
      <c r="AI32" s="23"/>
      <c r="AJ32" s="27"/>
      <c r="AK32" s="23">
        <v>23000</v>
      </c>
      <c r="AL32" s="27">
        <v>10000</v>
      </c>
      <c r="AM32" s="23"/>
      <c r="AN32" s="27"/>
      <c r="AO32" s="27"/>
      <c r="AP32" s="23"/>
      <c r="AQ32" s="23"/>
      <c r="AR32" s="23"/>
      <c r="AS32" s="23"/>
      <c r="AT32" s="23"/>
      <c r="AU32" s="23"/>
      <c r="AV32" s="23"/>
      <c r="AW32" s="23"/>
      <c r="AX32" s="23">
        <v>12000</v>
      </c>
      <c r="AY32" s="27">
        <v>5000</v>
      </c>
      <c r="AZ32" s="23"/>
      <c r="BA32" s="27"/>
    </row>
    <row r="33" spans="1:53" ht="24.95" customHeight="1" x14ac:dyDescent="0.2">
      <c r="A33" s="21" t="s">
        <v>47</v>
      </c>
      <c r="B33" s="22">
        <f t="shared" si="2"/>
        <v>97000</v>
      </c>
      <c r="C33" s="23"/>
      <c r="D33" s="23"/>
      <c r="E33" s="23"/>
      <c r="F33" s="23"/>
      <c r="G33" s="23">
        <v>10500</v>
      </c>
      <c r="H33" s="23"/>
      <c r="I33" s="23"/>
      <c r="J33" s="23"/>
      <c r="K33" s="23"/>
      <c r="L33" s="23">
        <v>10000</v>
      </c>
      <c r="M33" s="23"/>
      <c r="N33" s="23"/>
      <c r="O33" s="23"/>
      <c r="P33" s="23"/>
      <c r="Q33" s="23"/>
      <c r="R33" s="23"/>
      <c r="S33" s="23">
        <v>50000</v>
      </c>
      <c r="T33" s="23"/>
      <c r="U33" s="23"/>
      <c r="V33" s="23">
        <f t="shared" si="4"/>
        <v>82000</v>
      </c>
      <c r="W33" s="23">
        <f t="shared" si="3"/>
        <v>15000</v>
      </c>
      <c r="X33" s="24"/>
      <c r="Y33" s="25"/>
      <c r="Z33" s="26"/>
      <c r="AA33" s="25"/>
      <c r="AB33" s="26"/>
      <c r="AC33" s="23"/>
      <c r="AD33" s="27"/>
      <c r="AE33" s="23"/>
      <c r="AF33" s="27"/>
      <c r="AG33" s="23"/>
      <c r="AH33" s="27"/>
      <c r="AI33" s="23"/>
      <c r="AJ33" s="27"/>
      <c r="AK33" s="23">
        <v>23000</v>
      </c>
      <c r="AL33" s="27">
        <v>10000</v>
      </c>
      <c r="AM33" s="23"/>
      <c r="AN33" s="27"/>
      <c r="AO33" s="27"/>
      <c r="AP33" s="23"/>
      <c r="AQ33" s="23"/>
      <c r="AR33" s="23"/>
      <c r="AS33" s="23"/>
      <c r="AT33" s="23"/>
      <c r="AU33" s="23">
        <v>5000</v>
      </c>
      <c r="AV33" s="23"/>
      <c r="AW33" s="23"/>
      <c r="AX33" s="23">
        <v>54000</v>
      </c>
      <c r="AY33" s="27">
        <v>5000</v>
      </c>
      <c r="AZ33" s="23"/>
      <c r="BA33" s="27"/>
    </row>
    <row r="34" spans="1:53" ht="24.95" customHeight="1" x14ac:dyDescent="0.2">
      <c r="A34" s="32" t="s">
        <v>48</v>
      </c>
      <c r="B34" s="22">
        <f t="shared" si="2"/>
        <v>115000</v>
      </c>
      <c r="C34" s="33"/>
      <c r="D34" s="33"/>
      <c r="E34" s="33">
        <v>10500</v>
      </c>
      <c r="F34" s="33"/>
      <c r="G34" s="33">
        <v>10500</v>
      </c>
      <c r="H34" s="33"/>
      <c r="I34" s="33"/>
      <c r="J34" s="33">
        <v>10000</v>
      </c>
      <c r="K34" s="33"/>
      <c r="L34" s="33">
        <v>10000</v>
      </c>
      <c r="M34" s="33"/>
      <c r="N34" s="33"/>
      <c r="O34" s="33"/>
      <c r="P34" s="33"/>
      <c r="Q34" s="33"/>
      <c r="R34" s="33"/>
      <c r="S34" s="33"/>
      <c r="T34" s="33"/>
      <c r="U34" s="33"/>
      <c r="V34" s="23">
        <f t="shared" si="4"/>
        <v>70000</v>
      </c>
      <c r="W34" s="23">
        <f t="shared" si="3"/>
        <v>45000</v>
      </c>
      <c r="X34" s="24"/>
      <c r="Y34" s="34"/>
      <c r="Z34" s="35"/>
      <c r="AA34" s="25"/>
      <c r="AB34" s="26"/>
      <c r="AC34" s="24">
        <v>30000</v>
      </c>
      <c r="AD34" s="27">
        <v>30000</v>
      </c>
      <c r="AE34" s="23"/>
      <c r="AF34" s="27"/>
      <c r="AG34" s="36"/>
      <c r="AH34" s="37"/>
      <c r="AI34" s="23"/>
      <c r="AJ34" s="37"/>
      <c r="AK34" s="23">
        <v>23000</v>
      </c>
      <c r="AL34" s="27">
        <v>10000</v>
      </c>
      <c r="AM34" s="23"/>
      <c r="AN34" s="37"/>
      <c r="AO34" s="37"/>
      <c r="AP34" s="36">
        <v>5000</v>
      </c>
      <c r="AQ34" s="23"/>
      <c r="AR34" s="36"/>
      <c r="AS34" s="36"/>
      <c r="AT34" s="36"/>
      <c r="AU34" s="36"/>
      <c r="AV34" s="36"/>
      <c r="AW34" s="36"/>
      <c r="AX34" s="23">
        <v>12000</v>
      </c>
      <c r="AY34" s="27">
        <v>5000</v>
      </c>
      <c r="AZ34" s="23"/>
      <c r="BA34" s="27"/>
    </row>
    <row r="35" spans="1:53" ht="24.95" customHeight="1" x14ac:dyDescent="0.2">
      <c r="A35" s="21" t="s">
        <v>49</v>
      </c>
      <c r="B35" s="22">
        <f t="shared" si="2"/>
        <v>110000</v>
      </c>
      <c r="C35" s="38"/>
      <c r="D35" s="38"/>
      <c r="E35" s="38">
        <v>10500</v>
      </c>
      <c r="F35" s="38"/>
      <c r="G35" s="38">
        <v>10500</v>
      </c>
      <c r="H35" s="38"/>
      <c r="I35" s="38"/>
      <c r="J35" s="38"/>
      <c r="K35" s="38"/>
      <c r="L35" s="38">
        <v>10000</v>
      </c>
      <c r="M35" s="38"/>
      <c r="N35" s="38"/>
      <c r="O35" s="38"/>
      <c r="P35" s="38"/>
      <c r="Q35" s="38"/>
      <c r="R35" s="38"/>
      <c r="S35" s="38"/>
      <c r="T35" s="38"/>
      <c r="U35" s="38"/>
      <c r="V35" s="23">
        <f t="shared" si="4"/>
        <v>65000</v>
      </c>
      <c r="W35" s="23">
        <f t="shared" si="3"/>
        <v>45000</v>
      </c>
      <c r="X35" s="24"/>
      <c r="Y35" s="25"/>
      <c r="Z35" s="26"/>
      <c r="AA35" s="39"/>
      <c r="AB35" s="40"/>
      <c r="AC35" s="24">
        <v>30000</v>
      </c>
      <c r="AD35" s="27">
        <v>30000</v>
      </c>
      <c r="AE35" s="38"/>
      <c r="AF35" s="41"/>
      <c r="AG35" s="23"/>
      <c r="AH35" s="27"/>
      <c r="AI35" s="38"/>
      <c r="AJ35" s="27"/>
      <c r="AK35" s="23">
        <v>23000</v>
      </c>
      <c r="AL35" s="27">
        <v>10000</v>
      </c>
      <c r="AM35" s="38"/>
      <c r="AN35" s="27"/>
      <c r="AO35" s="27"/>
      <c r="AP35" s="23"/>
      <c r="AQ35" s="38"/>
      <c r="AR35" s="23"/>
      <c r="AS35" s="23"/>
      <c r="AT35" s="23"/>
      <c r="AU35" s="23"/>
      <c r="AV35" s="23"/>
      <c r="AW35" s="23"/>
      <c r="AX35" s="23">
        <v>12000</v>
      </c>
      <c r="AY35" s="27">
        <v>5000</v>
      </c>
      <c r="AZ35" s="38"/>
      <c r="BA35" s="41"/>
    </row>
    <row r="36" spans="1:53" ht="24.95" customHeight="1" x14ac:dyDescent="0.2">
      <c r="A36" s="21" t="s">
        <v>50</v>
      </c>
      <c r="B36" s="22">
        <f t="shared" si="2"/>
        <v>17000</v>
      </c>
      <c r="C36" s="23"/>
      <c r="D36" s="23"/>
      <c r="E36" s="23"/>
      <c r="F36" s="23"/>
      <c r="G36" s="23"/>
      <c r="H36" s="23"/>
      <c r="I36" s="23"/>
      <c r="J36" s="23"/>
      <c r="K36" s="23"/>
      <c r="L36" s="23">
        <v>10000</v>
      </c>
      <c r="M36" s="23"/>
      <c r="N36" s="23"/>
      <c r="O36" s="23"/>
      <c r="P36" s="23"/>
      <c r="Q36" s="23"/>
      <c r="R36" s="23"/>
      <c r="S36" s="23"/>
      <c r="T36" s="23"/>
      <c r="U36" s="23"/>
      <c r="V36" s="23">
        <f t="shared" si="4"/>
        <v>12000</v>
      </c>
      <c r="W36" s="23">
        <f t="shared" si="3"/>
        <v>5000</v>
      </c>
      <c r="X36" s="24"/>
      <c r="Y36" s="25"/>
      <c r="Z36" s="26"/>
      <c r="AA36" s="25"/>
      <c r="AB36" s="26"/>
      <c r="AC36" s="23"/>
      <c r="AD36" s="27"/>
      <c r="AE36" s="23"/>
      <c r="AF36" s="27"/>
      <c r="AG36" s="23"/>
      <c r="AH36" s="27"/>
      <c r="AI36" s="23"/>
      <c r="AJ36" s="27"/>
      <c r="AK36" s="23"/>
      <c r="AL36" s="27"/>
      <c r="AM36" s="23"/>
      <c r="AN36" s="27"/>
      <c r="AO36" s="27"/>
      <c r="AP36" s="23"/>
      <c r="AQ36" s="23"/>
      <c r="AR36" s="23"/>
      <c r="AS36" s="23"/>
      <c r="AT36" s="23"/>
      <c r="AU36" s="23"/>
      <c r="AV36" s="23"/>
      <c r="AW36" s="23"/>
      <c r="AX36" s="23">
        <v>12000</v>
      </c>
      <c r="AY36" s="27">
        <v>5000</v>
      </c>
      <c r="AZ36" s="23"/>
      <c r="BA36" s="27"/>
    </row>
    <row r="37" spans="1:53" ht="24.95" customHeight="1" x14ac:dyDescent="0.2">
      <c r="A37" s="21" t="s">
        <v>51</v>
      </c>
      <c r="B37" s="22">
        <f t="shared" si="2"/>
        <v>17000</v>
      </c>
      <c r="C37" s="23"/>
      <c r="D37" s="23"/>
      <c r="E37" s="23"/>
      <c r="F37" s="23"/>
      <c r="G37" s="23"/>
      <c r="H37" s="23"/>
      <c r="I37" s="23"/>
      <c r="J37" s="23"/>
      <c r="K37" s="23"/>
      <c r="L37" s="23">
        <v>10000</v>
      </c>
      <c r="M37" s="23"/>
      <c r="N37" s="23"/>
      <c r="O37" s="23"/>
      <c r="P37" s="23"/>
      <c r="Q37" s="23"/>
      <c r="R37" s="23"/>
      <c r="S37" s="23"/>
      <c r="T37" s="23"/>
      <c r="U37" s="23"/>
      <c r="V37" s="23">
        <f t="shared" si="4"/>
        <v>12000</v>
      </c>
      <c r="W37" s="23">
        <f t="shared" si="3"/>
        <v>5000</v>
      </c>
      <c r="X37" s="24"/>
      <c r="Y37" s="25"/>
      <c r="Z37" s="26"/>
      <c r="AA37" s="25"/>
      <c r="AB37" s="26"/>
      <c r="AC37" s="23"/>
      <c r="AD37" s="27"/>
      <c r="AE37" s="23"/>
      <c r="AF37" s="27"/>
      <c r="AG37" s="23"/>
      <c r="AH37" s="27"/>
      <c r="AI37" s="23"/>
      <c r="AJ37" s="27"/>
      <c r="AK37" s="23"/>
      <c r="AL37" s="27"/>
      <c r="AM37" s="23"/>
      <c r="AN37" s="27"/>
      <c r="AO37" s="27"/>
      <c r="AP37" s="23"/>
      <c r="AQ37" s="23"/>
      <c r="AR37" s="23"/>
      <c r="AS37" s="23"/>
      <c r="AT37" s="23"/>
      <c r="AU37" s="23"/>
      <c r="AV37" s="23"/>
      <c r="AW37" s="23"/>
      <c r="AX37" s="23">
        <v>12000</v>
      </c>
      <c r="AY37" s="27">
        <v>5000</v>
      </c>
      <c r="AZ37" s="23"/>
      <c r="BA37" s="27"/>
    </row>
    <row r="38" spans="1:53" ht="24.95" customHeight="1" x14ac:dyDescent="0.2">
      <c r="A38" s="21" t="s">
        <v>52</v>
      </c>
      <c r="B38" s="22">
        <f t="shared" si="2"/>
        <v>17000</v>
      </c>
      <c r="C38" s="23"/>
      <c r="D38" s="23"/>
      <c r="E38" s="23"/>
      <c r="F38" s="23"/>
      <c r="G38" s="23"/>
      <c r="H38" s="23"/>
      <c r="I38" s="23"/>
      <c r="J38" s="23"/>
      <c r="K38" s="23"/>
      <c r="L38" s="23">
        <v>10000</v>
      </c>
      <c r="M38" s="23"/>
      <c r="N38" s="23"/>
      <c r="O38" s="23"/>
      <c r="P38" s="23"/>
      <c r="Q38" s="23"/>
      <c r="R38" s="23"/>
      <c r="S38" s="23"/>
      <c r="T38" s="23"/>
      <c r="U38" s="23"/>
      <c r="V38" s="23">
        <f t="shared" si="4"/>
        <v>12000</v>
      </c>
      <c r="W38" s="23">
        <f t="shared" si="3"/>
        <v>5000</v>
      </c>
      <c r="X38" s="24"/>
      <c r="Y38" s="25"/>
      <c r="Z38" s="26"/>
      <c r="AA38" s="25"/>
      <c r="AB38" s="26"/>
      <c r="AC38" s="23"/>
      <c r="AD38" s="27"/>
      <c r="AE38" s="23"/>
      <c r="AF38" s="27"/>
      <c r="AG38" s="23"/>
      <c r="AH38" s="27"/>
      <c r="AI38" s="23"/>
      <c r="AJ38" s="27"/>
      <c r="AK38" s="23"/>
      <c r="AL38" s="27"/>
      <c r="AM38" s="23"/>
      <c r="AN38" s="27"/>
      <c r="AO38" s="27"/>
      <c r="AP38" s="23"/>
      <c r="AQ38" s="23"/>
      <c r="AR38" s="23"/>
      <c r="AS38" s="23"/>
      <c r="AT38" s="23"/>
      <c r="AU38" s="23"/>
      <c r="AV38" s="23"/>
      <c r="AW38" s="23"/>
      <c r="AX38" s="23">
        <v>12000</v>
      </c>
      <c r="AY38" s="27">
        <v>5000</v>
      </c>
      <c r="AZ38" s="23"/>
      <c r="BA38" s="27"/>
    </row>
    <row r="39" spans="1:53" ht="24.95" customHeight="1" x14ac:dyDescent="0.2">
      <c r="A39" s="21" t="s">
        <v>53</v>
      </c>
      <c r="B39" s="22">
        <f t="shared" si="2"/>
        <v>22000</v>
      </c>
      <c r="C39" s="23"/>
      <c r="D39" s="23"/>
      <c r="E39" s="23"/>
      <c r="F39" s="23"/>
      <c r="G39" s="23"/>
      <c r="H39" s="23"/>
      <c r="I39" s="23"/>
      <c r="J39" s="23"/>
      <c r="K39" s="23">
        <v>20000</v>
      </c>
      <c r="L39" s="23">
        <v>10000</v>
      </c>
      <c r="M39" s="23"/>
      <c r="N39" s="23"/>
      <c r="O39" s="23"/>
      <c r="P39" s="23"/>
      <c r="Q39" s="23"/>
      <c r="R39" s="23"/>
      <c r="S39" s="23"/>
      <c r="T39" s="23"/>
      <c r="U39" s="23"/>
      <c r="V39" s="23">
        <f t="shared" si="4"/>
        <v>17000</v>
      </c>
      <c r="W39" s="23">
        <f t="shared" si="3"/>
        <v>5000</v>
      </c>
      <c r="X39" s="24"/>
      <c r="Y39" s="25"/>
      <c r="Z39" s="26"/>
      <c r="AA39" s="25"/>
      <c r="AB39" s="26"/>
      <c r="AC39" s="23"/>
      <c r="AD39" s="27"/>
      <c r="AE39" s="23"/>
      <c r="AF39" s="27"/>
      <c r="AG39" s="23"/>
      <c r="AH39" s="27"/>
      <c r="AI39" s="23"/>
      <c r="AJ39" s="27"/>
      <c r="AK39" s="23"/>
      <c r="AL39" s="27"/>
      <c r="AM39" s="23"/>
      <c r="AN39" s="27"/>
      <c r="AO39" s="27"/>
      <c r="AP39" s="23"/>
      <c r="AQ39" s="23">
        <v>5000</v>
      </c>
      <c r="AR39" s="23"/>
      <c r="AS39" s="23"/>
      <c r="AT39" s="23"/>
      <c r="AU39" s="23"/>
      <c r="AV39" s="23"/>
      <c r="AW39" s="23"/>
      <c r="AX39" s="23">
        <v>12000</v>
      </c>
      <c r="AY39" s="27">
        <v>5000</v>
      </c>
      <c r="AZ39" s="23"/>
      <c r="BA39" s="27"/>
    </row>
    <row r="40" spans="1:53" ht="24.95" customHeight="1" x14ac:dyDescent="0.2">
      <c r="A40" s="21" t="s">
        <v>54</v>
      </c>
      <c r="B40" s="22">
        <f t="shared" si="2"/>
        <v>17000</v>
      </c>
      <c r="C40" s="23"/>
      <c r="D40" s="23"/>
      <c r="E40" s="23"/>
      <c r="F40" s="23"/>
      <c r="G40" s="23"/>
      <c r="H40" s="23"/>
      <c r="I40" s="23"/>
      <c r="J40" s="23"/>
      <c r="K40" s="23"/>
      <c r="L40" s="23">
        <v>10000</v>
      </c>
      <c r="M40" s="23"/>
      <c r="N40" s="23"/>
      <c r="O40" s="23"/>
      <c r="P40" s="23"/>
      <c r="Q40" s="23"/>
      <c r="R40" s="23"/>
      <c r="S40" s="23"/>
      <c r="T40" s="23"/>
      <c r="U40" s="23"/>
      <c r="V40" s="23">
        <f t="shared" si="4"/>
        <v>12000</v>
      </c>
      <c r="W40" s="23">
        <f t="shared" si="3"/>
        <v>5000</v>
      </c>
      <c r="X40" s="24"/>
      <c r="Y40" s="25"/>
      <c r="Z40" s="26"/>
      <c r="AA40" s="25"/>
      <c r="AB40" s="26"/>
      <c r="AC40" s="23"/>
      <c r="AD40" s="27"/>
      <c r="AE40" s="23"/>
      <c r="AF40" s="27"/>
      <c r="AG40" s="23"/>
      <c r="AH40" s="27"/>
      <c r="AI40" s="23"/>
      <c r="AJ40" s="27"/>
      <c r="AK40" s="23"/>
      <c r="AL40" s="27"/>
      <c r="AM40" s="23"/>
      <c r="AN40" s="27"/>
      <c r="AO40" s="27"/>
      <c r="AP40" s="23"/>
      <c r="AQ40" s="23"/>
      <c r="AR40" s="23"/>
      <c r="AS40" s="23"/>
      <c r="AT40" s="23"/>
      <c r="AU40" s="23"/>
      <c r="AV40" s="23"/>
      <c r="AW40" s="23"/>
      <c r="AX40" s="23">
        <v>12000</v>
      </c>
      <c r="AY40" s="27">
        <v>5000</v>
      </c>
      <c r="AZ40" s="23"/>
      <c r="BA40" s="27"/>
    </row>
    <row r="41" spans="1:53" ht="24.95" customHeight="1" x14ac:dyDescent="0.2">
      <c r="A41" s="21" t="s">
        <v>55</v>
      </c>
      <c r="B41" s="22">
        <f t="shared" si="2"/>
        <v>22000</v>
      </c>
      <c r="C41" s="23"/>
      <c r="D41" s="23"/>
      <c r="E41" s="23"/>
      <c r="F41" s="23"/>
      <c r="G41" s="23"/>
      <c r="H41" s="23"/>
      <c r="I41" s="23"/>
      <c r="J41" s="23"/>
      <c r="K41" s="23">
        <v>20000</v>
      </c>
      <c r="L41" s="23">
        <v>10000</v>
      </c>
      <c r="M41" s="23"/>
      <c r="N41" s="23"/>
      <c r="O41" s="23"/>
      <c r="P41" s="23"/>
      <c r="Q41" s="23"/>
      <c r="R41" s="23"/>
      <c r="S41" s="23"/>
      <c r="T41" s="23"/>
      <c r="U41" s="23"/>
      <c r="V41" s="23">
        <f t="shared" si="4"/>
        <v>17000</v>
      </c>
      <c r="W41" s="23">
        <f t="shared" si="3"/>
        <v>5000</v>
      </c>
      <c r="X41" s="24"/>
      <c r="Y41" s="25"/>
      <c r="Z41" s="26"/>
      <c r="AA41" s="25"/>
      <c r="AB41" s="26"/>
      <c r="AC41" s="23"/>
      <c r="AD41" s="27"/>
      <c r="AE41" s="23"/>
      <c r="AF41" s="27"/>
      <c r="AG41" s="23"/>
      <c r="AH41" s="27"/>
      <c r="AI41" s="23"/>
      <c r="AJ41" s="27"/>
      <c r="AK41" s="23"/>
      <c r="AL41" s="27"/>
      <c r="AM41" s="23"/>
      <c r="AN41" s="27"/>
      <c r="AO41" s="27"/>
      <c r="AP41" s="23"/>
      <c r="AQ41" s="23">
        <v>5000</v>
      </c>
      <c r="AR41" s="23"/>
      <c r="AS41" s="23"/>
      <c r="AT41" s="23"/>
      <c r="AU41" s="23"/>
      <c r="AV41" s="23"/>
      <c r="AW41" s="23"/>
      <c r="AX41" s="23">
        <v>12000</v>
      </c>
      <c r="AY41" s="27">
        <v>5000</v>
      </c>
      <c r="AZ41" s="23"/>
      <c r="BA41" s="27"/>
    </row>
    <row r="42" spans="1:53" ht="24.95" customHeight="1" x14ac:dyDescent="0.2">
      <c r="A42" s="21" t="s">
        <v>56</v>
      </c>
      <c r="B42" s="22">
        <f t="shared" si="2"/>
        <v>22000</v>
      </c>
      <c r="C42" s="23"/>
      <c r="D42" s="23"/>
      <c r="E42" s="23"/>
      <c r="F42" s="23"/>
      <c r="G42" s="23"/>
      <c r="H42" s="23"/>
      <c r="I42" s="23"/>
      <c r="J42" s="23"/>
      <c r="K42" s="23">
        <v>20000</v>
      </c>
      <c r="L42" s="23">
        <v>10000</v>
      </c>
      <c r="M42" s="23"/>
      <c r="N42" s="23"/>
      <c r="O42" s="23"/>
      <c r="P42" s="23"/>
      <c r="Q42" s="23"/>
      <c r="R42" s="23"/>
      <c r="S42" s="23"/>
      <c r="T42" s="23"/>
      <c r="U42" s="23"/>
      <c r="V42" s="23">
        <f t="shared" si="4"/>
        <v>17000</v>
      </c>
      <c r="W42" s="23">
        <f t="shared" si="3"/>
        <v>5000</v>
      </c>
      <c r="X42" s="24"/>
      <c r="Y42" s="25"/>
      <c r="Z42" s="26"/>
      <c r="AA42" s="25"/>
      <c r="AB42" s="26"/>
      <c r="AC42" s="23"/>
      <c r="AD42" s="27"/>
      <c r="AE42" s="23"/>
      <c r="AF42" s="27"/>
      <c r="AG42" s="23"/>
      <c r="AH42" s="27"/>
      <c r="AI42" s="23"/>
      <c r="AJ42" s="27"/>
      <c r="AK42" s="23"/>
      <c r="AL42" s="27"/>
      <c r="AM42" s="23"/>
      <c r="AN42" s="27"/>
      <c r="AO42" s="27"/>
      <c r="AP42" s="23"/>
      <c r="AQ42" s="23">
        <v>5000</v>
      </c>
      <c r="AR42" s="23"/>
      <c r="AS42" s="23"/>
      <c r="AT42" s="23"/>
      <c r="AU42" s="23"/>
      <c r="AV42" s="23"/>
      <c r="AW42" s="23"/>
      <c r="AX42" s="23">
        <v>12000</v>
      </c>
      <c r="AY42" s="27">
        <v>5000</v>
      </c>
      <c r="AZ42" s="23"/>
      <c r="BA42" s="27"/>
    </row>
    <row r="43" spans="1:53" s="31" customFormat="1" ht="24.95" customHeight="1" x14ac:dyDescent="0.2">
      <c r="A43" s="29" t="s">
        <v>57</v>
      </c>
      <c r="B43" s="22">
        <f t="shared" si="2"/>
        <v>110000</v>
      </c>
      <c r="C43" s="24"/>
      <c r="D43" s="24"/>
      <c r="E43" s="24"/>
      <c r="F43" s="24"/>
      <c r="G43" s="24">
        <v>10500</v>
      </c>
      <c r="H43" s="24">
        <v>34000</v>
      </c>
      <c r="I43" s="24"/>
      <c r="J43" s="24"/>
      <c r="K43" s="24"/>
      <c r="L43" s="24">
        <v>10000</v>
      </c>
      <c r="M43" s="24"/>
      <c r="N43" s="24"/>
      <c r="O43" s="24"/>
      <c r="P43" s="24"/>
      <c r="Q43" s="24"/>
      <c r="R43" s="24"/>
      <c r="S43" s="24"/>
      <c r="T43" s="24"/>
      <c r="U43" s="24"/>
      <c r="V43" s="23">
        <f t="shared" si="4"/>
        <v>75000</v>
      </c>
      <c r="W43" s="23">
        <f t="shared" si="3"/>
        <v>35000</v>
      </c>
      <c r="X43" s="24"/>
      <c r="Y43" s="30"/>
      <c r="Z43" s="26"/>
      <c r="AA43" s="24">
        <v>40000</v>
      </c>
      <c r="AB43" s="27">
        <v>20000</v>
      </c>
      <c r="AC43" s="24"/>
      <c r="AD43" s="27"/>
      <c r="AE43" s="24"/>
      <c r="AF43" s="27"/>
      <c r="AG43" s="24"/>
      <c r="AH43" s="27"/>
      <c r="AI43" s="24"/>
      <c r="AJ43" s="27"/>
      <c r="AK43" s="23">
        <v>23000</v>
      </c>
      <c r="AL43" s="27">
        <v>10000</v>
      </c>
      <c r="AM43" s="24"/>
      <c r="AN43" s="27"/>
      <c r="AO43" s="27"/>
      <c r="AP43" s="24"/>
      <c r="AQ43" s="24"/>
      <c r="AR43" s="24"/>
      <c r="AS43" s="24"/>
      <c r="AT43" s="24"/>
      <c r="AU43" s="24"/>
      <c r="AV43" s="24"/>
      <c r="AW43" s="24"/>
      <c r="AX43" s="23">
        <v>12000</v>
      </c>
      <c r="AY43" s="27">
        <v>5000</v>
      </c>
      <c r="AZ43" s="24"/>
      <c r="BA43" s="27"/>
    </row>
    <row r="44" spans="1:53" ht="24.95" customHeight="1" x14ac:dyDescent="0.2">
      <c r="A44" s="21" t="s">
        <v>58</v>
      </c>
      <c r="B44" s="22">
        <f t="shared" si="2"/>
        <v>22000</v>
      </c>
      <c r="C44" s="23"/>
      <c r="D44" s="23"/>
      <c r="E44" s="23"/>
      <c r="F44" s="23"/>
      <c r="G44" s="23"/>
      <c r="H44" s="23"/>
      <c r="I44" s="23"/>
      <c r="J44" s="23"/>
      <c r="K44" s="23">
        <v>20000</v>
      </c>
      <c r="L44" s="23">
        <v>10000</v>
      </c>
      <c r="M44" s="23"/>
      <c r="N44" s="23"/>
      <c r="O44" s="23"/>
      <c r="P44" s="23"/>
      <c r="Q44" s="23"/>
      <c r="R44" s="23"/>
      <c r="S44" s="23"/>
      <c r="T44" s="23"/>
      <c r="U44" s="23"/>
      <c r="V44" s="23">
        <f t="shared" si="4"/>
        <v>17000</v>
      </c>
      <c r="W44" s="23">
        <f t="shared" si="3"/>
        <v>5000</v>
      </c>
      <c r="X44" s="24"/>
      <c r="Y44" s="25"/>
      <c r="Z44" s="26"/>
      <c r="AA44" s="25"/>
      <c r="AB44" s="26"/>
      <c r="AC44" s="23"/>
      <c r="AD44" s="27"/>
      <c r="AE44" s="23"/>
      <c r="AF44" s="27"/>
      <c r="AG44" s="23"/>
      <c r="AH44" s="27"/>
      <c r="AI44" s="23"/>
      <c r="AJ44" s="27"/>
      <c r="AK44" s="23"/>
      <c r="AL44" s="27"/>
      <c r="AM44" s="23"/>
      <c r="AN44" s="27"/>
      <c r="AO44" s="27"/>
      <c r="AP44" s="23"/>
      <c r="AQ44" s="23">
        <v>5000</v>
      </c>
      <c r="AR44" s="23"/>
      <c r="AS44" s="23"/>
      <c r="AT44" s="23"/>
      <c r="AU44" s="23"/>
      <c r="AV44" s="23"/>
      <c r="AW44" s="23"/>
      <c r="AX44" s="23">
        <v>12000</v>
      </c>
      <c r="AY44" s="27">
        <v>5000</v>
      </c>
      <c r="AZ44" s="23"/>
      <c r="BA44" s="27"/>
    </row>
    <row r="45" spans="1:53" ht="24.95" customHeight="1" x14ac:dyDescent="0.2">
      <c r="A45" s="21" t="s">
        <v>59</v>
      </c>
      <c r="B45" s="22">
        <f t="shared" si="2"/>
        <v>17000</v>
      </c>
      <c r="C45" s="23"/>
      <c r="D45" s="23"/>
      <c r="E45" s="23"/>
      <c r="F45" s="23"/>
      <c r="G45" s="23"/>
      <c r="H45" s="23"/>
      <c r="I45" s="23"/>
      <c r="J45" s="23"/>
      <c r="K45" s="23"/>
      <c r="L45" s="23">
        <v>10000</v>
      </c>
      <c r="M45" s="23"/>
      <c r="N45" s="23"/>
      <c r="O45" s="23"/>
      <c r="P45" s="23"/>
      <c r="Q45" s="23"/>
      <c r="R45" s="23"/>
      <c r="S45" s="23"/>
      <c r="T45" s="23"/>
      <c r="U45" s="23"/>
      <c r="V45" s="23">
        <f t="shared" si="4"/>
        <v>12000</v>
      </c>
      <c r="W45" s="23">
        <f t="shared" si="3"/>
        <v>5000</v>
      </c>
      <c r="X45" s="24"/>
      <c r="Y45" s="25"/>
      <c r="Z45" s="26"/>
      <c r="AA45" s="25"/>
      <c r="AB45" s="26"/>
      <c r="AC45" s="23"/>
      <c r="AD45" s="27"/>
      <c r="AE45" s="23"/>
      <c r="AF45" s="27"/>
      <c r="AG45" s="23"/>
      <c r="AH45" s="27"/>
      <c r="AI45" s="23"/>
      <c r="AJ45" s="27"/>
      <c r="AK45" s="23"/>
      <c r="AL45" s="27"/>
      <c r="AM45" s="23"/>
      <c r="AN45" s="27"/>
      <c r="AO45" s="27"/>
      <c r="AP45" s="23"/>
      <c r="AQ45" s="23"/>
      <c r="AR45" s="23"/>
      <c r="AS45" s="23"/>
      <c r="AT45" s="23"/>
      <c r="AU45" s="23"/>
      <c r="AV45" s="23"/>
      <c r="AW45" s="23"/>
      <c r="AX45" s="23">
        <v>12000</v>
      </c>
      <c r="AY45" s="27">
        <v>5000</v>
      </c>
      <c r="AZ45" s="23"/>
      <c r="BA45" s="27"/>
    </row>
    <row r="46" spans="1:53" ht="24.95" customHeight="1" x14ac:dyDescent="0.2">
      <c r="A46" s="21" t="s">
        <v>60</v>
      </c>
      <c r="B46" s="22">
        <f t="shared" si="2"/>
        <v>17000</v>
      </c>
      <c r="C46" s="23"/>
      <c r="D46" s="23"/>
      <c r="E46" s="23"/>
      <c r="F46" s="23"/>
      <c r="G46" s="23"/>
      <c r="H46" s="23"/>
      <c r="I46" s="23"/>
      <c r="J46" s="23"/>
      <c r="K46" s="23"/>
      <c r="L46" s="23">
        <v>10000</v>
      </c>
      <c r="M46" s="23"/>
      <c r="N46" s="23"/>
      <c r="O46" s="23"/>
      <c r="P46" s="23"/>
      <c r="Q46" s="23"/>
      <c r="R46" s="23"/>
      <c r="S46" s="23"/>
      <c r="T46" s="23"/>
      <c r="U46" s="23"/>
      <c r="V46" s="23">
        <f t="shared" si="4"/>
        <v>12000</v>
      </c>
      <c r="W46" s="23">
        <f t="shared" si="3"/>
        <v>5000</v>
      </c>
      <c r="X46" s="24"/>
      <c r="Y46" s="25"/>
      <c r="Z46" s="26"/>
      <c r="AA46" s="25"/>
      <c r="AB46" s="26"/>
      <c r="AC46" s="23"/>
      <c r="AD46" s="27"/>
      <c r="AE46" s="23"/>
      <c r="AF46" s="27"/>
      <c r="AG46" s="23"/>
      <c r="AH46" s="27"/>
      <c r="AI46" s="23"/>
      <c r="AJ46" s="27"/>
      <c r="AK46" s="23"/>
      <c r="AL46" s="27"/>
      <c r="AM46" s="23"/>
      <c r="AN46" s="27"/>
      <c r="AO46" s="27"/>
      <c r="AP46" s="23"/>
      <c r="AQ46" s="23"/>
      <c r="AR46" s="23"/>
      <c r="AS46" s="23"/>
      <c r="AT46" s="23"/>
      <c r="AU46" s="23"/>
      <c r="AV46" s="23"/>
      <c r="AW46" s="23"/>
      <c r="AX46" s="23">
        <v>12000</v>
      </c>
      <c r="AY46" s="27">
        <v>5000</v>
      </c>
      <c r="AZ46" s="23"/>
      <c r="BA46" s="27"/>
    </row>
    <row r="47" spans="1:53" ht="24.95" customHeight="1" x14ac:dyDescent="0.2">
      <c r="A47" s="21" t="s">
        <v>61</v>
      </c>
      <c r="B47" s="22">
        <f t="shared" si="2"/>
        <v>22000</v>
      </c>
      <c r="C47" s="23"/>
      <c r="D47" s="23"/>
      <c r="E47" s="23"/>
      <c r="F47" s="23"/>
      <c r="G47" s="23"/>
      <c r="H47" s="23"/>
      <c r="I47" s="23"/>
      <c r="J47" s="23"/>
      <c r="K47" s="23"/>
      <c r="L47" s="23">
        <v>10000</v>
      </c>
      <c r="M47" s="23"/>
      <c r="N47" s="23"/>
      <c r="O47" s="23"/>
      <c r="P47" s="23"/>
      <c r="Q47" s="23"/>
      <c r="R47" s="23"/>
      <c r="S47" s="23"/>
      <c r="T47" s="23"/>
      <c r="U47" s="23"/>
      <c r="V47" s="23">
        <f t="shared" si="4"/>
        <v>17000</v>
      </c>
      <c r="W47" s="23">
        <f t="shared" si="3"/>
        <v>5000</v>
      </c>
      <c r="X47" s="24"/>
      <c r="Y47" s="25"/>
      <c r="Z47" s="26"/>
      <c r="AA47" s="25"/>
      <c r="AB47" s="26"/>
      <c r="AC47" s="23"/>
      <c r="AD47" s="27"/>
      <c r="AE47" s="23"/>
      <c r="AF47" s="27"/>
      <c r="AG47" s="23"/>
      <c r="AH47" s="27"/>
      <c r="AI47" s="23"/>
      <c r="AJ47" s="27"/>
      <c r="AK47" s="23"/>
      <c r="AL47" s="27"/>
      <c r="AM47" s="23"/>
      <c r="AN47" s="27"/>
      <c r="AO47" s="27"/>
      <c r="AP47" s="23"/>
      <c r="AQ47" s="23"/>
      <c r="AR47" s="23"/>
      <c r="AS47" s="23"/>
      <c r="AT47" s="23">
        <v>5000</v>
      </c>
      <c r="AU47" s="23"/>
      <c r="AV47" s="23"/>
      <c r="AW47" s="23"/>
      <c r="AX47" s="23">
        <v>12000</v>
      </c>
      <c r="AY47" s="27">
        <v>5000</v>
      </c>
      <c r="AZ47" s="23"/>
      <c r="BA47" s="27"/>
    </row>
    <row r="48" spans="1:53" ht="24.95" customHeight="1" x14ac:dyDescent="0.2">
      <c r="A48" s="21" t="s">
        <v>62</v>
      </c>
      <c r="B48" s="22">
        <f t="shared" si="2"/>
        <v>69000</v>
      </c>
      <c r="C48" s="23"/>
      <c r="D48" s="23"/>
      <c r="E48" s="23"/>
      <c r="F48" s="23"/>
      <c r="G48" s="23"/>
      <c r="H48" s="23"/>
      <c r="I48" s="23"/>
      <c r="J48" s="23">
        <v>10000</v>
      </c>
      <c r="K48" s="23">
        <v>20000</v>
      </c>
      <c r="L48" s="23">
        <v>10000</v>
      </c>
      <c r="M48" s="23"/>
      <c r="N48" s="23"/>
      <c r="O48" s="23"/>
      <c r="P48" s="23"/>
      <c r="Q48" s="23"/>
      <c r="R48" s="23"/>
      <c r="S48" s="23"/>
      <c r="T48" s="23"/>
      <c r="U48" s="23"/>
      <c r="V48" s="23">
        <f t="shared" si="4"/>
        <v>64000</v>
      </c>
      <c r="W48" s="23">
        <f t="shared" si="3"/>
        <v>5000</v>
      </c>
      <c r="X48" s="24"/>
      <c r="Y48" s="25"/>
      <c r="Z48" s="26"/>
      <c r="AA48" s="25"/>
      <c r="AB48" s="26"/>
      <c r="AC48" s="23"/>
      <c r="AD48" s="27"/>
      <c r="AE48" s="23"/>
      <c r="AF48" s="27"/>
      <c r="AG48" s="23"/>
      <c r="AH48" s="27"/>
      <c r="AI48" s="23"/>
      <c r="AJ48" s="27"/>
      <c r="AK48" s="23"/>
      <c r="AL48" s="27"/>
      <c r="AM48" s="23"/>
      <c r="AN48" s="27"/>
      <c r="AO48" s="27"/>
      <c r="AP48" s="23">
        <v>5000</v>
      </c>
      <c r="AQ48" s="23">
        <v>5000</v>
      </c>
      <c r="AR48" s="23"/>
      <c r="AS48" s="23"/>
      <c r="AT48" s="23"/>
      <c r="AU48" s="23"/>
      <c r="AV48" s="23"/>
      <c r="AW48" s="23"/>
      <c r="AX48" s="23">
        <v>54000</v>
      </c>
      <c r="AY48" s="27">
        <v>5000</v>
      </c>
      <c r="AZ48" s="23"/>
      <c r="BA48" s="27"/>
    </row>
    <row r="49" spans="1:53" s="31" customFormat="1" ht="24.95" customHeight="1" x14ac:dyDescent="0.2">
      <c r="A49" s="29" t="s">
        <v>63</v>
      </c>
      <c r="B49" s="22">
        <f t="shared" si="2"/>
        <v>212000</v>
      </c>
      <c r="C49" s="24">
        <v>40000</v>
      </c>
      <c r="D49" s="24"/>
      <c r="E49" s="24"/>
      <c r="F49" s="24"/>
      <c r="G49" s="24"/>
      <c r="H49" s="24"/>
      <c r="I49" s="24"/>
      <c r="J49" s="24"/>
      <c r="K49" s="24"/>
      <c r="L49" s="24">
        <v>10000</v>
      </c>
      <c r="M49" s="24"/>
      <c r="N49" s="24"/>
      <c r="O49" s="24"/>
      <c r="P49" s="24"/>
      <c r="Q49" s="24"/>
      <c r="R49" s="24">
        <v>155600</v>
      </c>
      <c r="S49" s="24"/>
      <c r="T49" s="24"/>
      <c r="U49" s="24"/>
      <c r="V49" s="23">
        <f t="shared" si="4"/>
        <v>137000</v>
      </c>
      <c r="W49" s="23">
        <f t="shared" si="3"/>
        <v>75000</v>
      </c>
      <c r="X49" s="24"/>
      <c r="Y49" s="30"/>
      <c r="Z49" s="26"/>
      <c r="AA49" s="30"/>
      <c r="AB49" s="26"/>
      <c r="AC49" s="24"/>
      <c r="AD49" s="27"/>
      <c r="AE49" s="24"/>
      <c r="AF49" s="27"/>
      <c r="AG49" s="24"/>
      <c r="AH49" s="27"/>
      <c r="AI49" s="24"/>
      <c r="AJ49" s="27"/>
      <c r="AK49" s="24"/>
      <c r="AL49" s="27"/>
      <c r="AM49" s="24">
        <v>20000</v>
      </c>
      <c r="AN49" s="27">
        <v>10000</v>
      </c>
      <c r="AO49" s="27"/>
      <c r="AP49" s="24"/>
      <c r="AQ49" s="24"/>
      <c r="AR49" s="24"/>
      <c r="AS49" s="24"/>
      <c r="AT49" s="24"/>
      <c r="AU49" s="24"/>
      <c r="AV49" s="24"/>
      <c r="AW49" s="24"/>
      <c r="AX49" s="23">
        <v>12000</v>
      </c>
      <c r="AY49" s="27">
        <v>5000</v>
      </c>
      <c r="AZ49" s="24">
        <f>SUM(67200+37800)</f>
        <v>105000</v>
      </c>
      <c r="BA49" s="27">
        <f>SUM(38400+21600)</f>
        <v>60000</v>
      </c>
    </row>
    <row r="50" spans="1:53" ht="24.95" customHeight="1" x14ac:dyDescent="0.2">
      <c r="A50" s="21" t="s">
        <v>64</v>
      </c>
      <c r="B50" s="22">
        <f t="shared" si="2"/>
        <v>17000</v>
      </c>
      <c r="C50" s="23"/>
      <c r="D50" s="23"/>
      <c r="E50" s="23"/>
      <c r="F50" s="23"/>
      <c r="G50" s="23"/>
      <c r="H50" s="23"/>
      <c r="I50" s="23"/>
      <c r="J50" s="23"/>
      <c r="K50" s="23"/>
      <c r="L50" s="23">
        <v>10000</v>
      </c>
      <c r="M50" s="23"/>
      <c r="N50" s="23"/>
      <c r="O50" s="23"/>
      <c r="P50" s="23"/>
      <c r="Q50" s="23"/>
      <c r="R50" s="23"/>
      <c r="S50" s="23"/>
      <c r="T50" s="23"/>
      <c r="U50" s="23"/>
      <c r="V50" s="23">
        <f t="shared" si="4"/>
        <v>12000</v>
      </c>
      <c r="W50" s="23">
        <f t="shared" si="3"/>
        <v>5000</v>
      </c>
      <c r="X50" s="24"/>
      <c r="Y50" s="25"/>
      <c r="Z50" s="26"/>
      <c r="AA50" s="25"/>
      <c r="AB50" s="26"/>
      <c r="AC50" s="23"/>
      <c r="AD50" s="27"/>
      <c r="AE50" s="23"/>
      <c r="AF50" s="27"/>
      <c r="AG50" s="23"/>
      <c r="AH50" s="27"/>
      <c r="AI50" s="23"/>
      <c r="AJ50" s="27"/>
      <c r="AK50" s="23"/>
      <c r="AL50" s="27"/>
      <c r="AM50" s="23"/>
      <c r="AN50" s="27"/>
      <c r="AO50" s="27"/>
      <c r="AP50" s="23"/>
      <c r="AQ50" s="23"/>
      <c r="AR50" s="23"/>
      <c r="AS50" s="23"/>
      <c r="AT50" s="23"/>
      <c r="AU50" s="23"/>
      <c r="AV50" s="23"/>
      <c r="AW50" s="23"/>
      <c r="AX50" s="23">
        <v>12000</v>
      </c>
      <c r="AY50" s="27">
        <v>5000</v>
      </c>
      <c r="AZ50" s="23"/>
      <c r="BA50" s="27"/>
    </row>
    <row r="51" spans="1:53" ht="24.95" customHeight="1" x14ac:dyDescent="0.2">
      <c r="A51" s="21" t="s">
        <v>65</v>
      </c>
      <c r="B51" s="22">
        <f t="shared" si="2"/>
        <v>17000</v>
      </c>
      <c r="C51" s="23"/>
      <c r="D51" s="23"/>
      <c r="E51" s="23"/>
      <c r="F51" s="23"/>
      <c r="G51" s="23"/>
      <c r="H51" s="23"/>
      <c r="I51" s="23"/>
      <c r="J51" s="23"/>
      <c r="K51" s="23"/>
      <c r="L51" s="23">
        <v>10000</v>
      </c>
      <c r="M51" s="23"/>
      <c r="N51" s="23"/>
      <c r="O51" s="23"/>
      <c r="P51" s="23"/>
      <c r="Q51" s="23"/>
      <c r="R51" s="23"/>
      <c r="S51" s="23"/>
      <c r="T51" s="23"/>
      <c r="U51" s="23"/>
      <c r="V51" s="23">
        <f t="shared" si="4"/>
        <v>12000</v>
      </c>
      <c r="W51" s="23">
        <f t="shared" si="3"/>
        <v>5000</v>
      </c>
      <c r="X51" s="24"/>
      <c r="Y51" s="25"/>
      <c r="Z51" s="26"/>
      <c r="AA51" s="25"/>
      <c r="AB51" s="26"/>
      <c r="AC51" s="23"/>
      <c r="AD51" s="27"/>
      <c r="AE51" s="23"/>
      <c r="AF51" s="27"/>
      <c r="AG51" s="23"/>
      <c r="AH51" s="27"/>
      <c r="AI51" s="23"/>
      <c r="AJ51" s="27"/>
      <c r="AK51" s="23"/>
      <c r="AL51" s="27"/>
      <c r="AM51" s="23"/>
      <c r="AN51" s="27"/>
      <c r="AO51" s="27"/>
      <c r="AP51" s="23"/>
      <c r="AQ51" s="23"/>
      <c r="AR51" s="23"/>
      <c r="AS51" s="23"/>
      <c r="AT51" s="23"/>
      <c r="AU51" s="23"/>
      <c r="AV51" s="23"/>
      <c r="AW51" s="23"/>
      <c r="AX51" s="23">
        <v>12000</v>
      </c>
      <c r="AY51" s="27">
        <v>5000</v>
      </c>
      <c r="AZ51" s="23"/>
      <c r="BA51" s="27"/>
    </row>
    <row r="52" spans="1:53" ht="24.95" customHeight="1" x14ac:dyDescent="0.2">
      <c r="A52" s="21" t="s">
        <v>66</v>
      </c>
      <c r="B52" s="22">
        <f t="shared" si="2"/>
        <v>17000</v>
      </c>
      <c r="C52" s="23"/>
      <c r="D52" s="23"/>
      <c r="E52" s="23"/>
      <c r="F52" s="23"/>
      <c r="G52" s="23"/>
      <c r="H52" s="23"/>
      <c r="I52" s="23"/>
      <c r="J52" s="23"/>
      <c r="K52" s="23"/>
      <c r="L52" s="23">
        <v>10000</v>
      </c>
      <c r="M52" s="23"/>
      <c r="N52" s="23"/>
      <c r="O52" s="23"/>
      <c r="P52" s="23"/>
      <c r="Q52" s="23"/>
      <c r="R52" s="23"/>
      <c r="S52" s="23"/>
      <c r="T52" s="23"/>
      <c r="U52" s="23"/>
      <c r="V52" s="23">
        <f t="shared" si="4"/>
        <v>12000</v>
      </c>
      <c r="W52" s="23">
        <f t="shared" si="3"/>
        <v>5000</v>
      </c>
      <c r="X52" s="24"/>
      <c r="Y52" s="25"/>
      <c r="Z52" s="26"/>
      <c r="AA52" s="25"/>
      <c r="AB52" s="26"/>
      <c r="AC52" s="23"/>
      <c r="AD52" s="27"/>
      <c r="AE52" s="23"/>
      <c r="AF52" s="27"/>
      <c r="AG52" s="23"/>
      <c r="AH52" s="27"/>
      <c r="AI52" s="23"/>
      <c r="AJ52" s="27"/>
      <c r="AK52" s="23"/>
      <c r="AL52" s="27"/>
      <c r="AM52" s="23"/>
      <c r="AN52" s="27"/>
      <c r="AO52" s="27"/>
      <c r="AP52" s="23"/>
      <c r="AQ52" s="23"/>
      <c r="AR52" s="23"/>
      <c r="AS52" s="23"/>
      <c r="AT52" s="23"/>
      <c r="AU52" s="23"/>
      <c r="AV52" s="23"/>
      <c r="AW52" s="23"/>
      <c r="AX52" s="23">
        <v>12000</v>
      </c>
      <c r="AY52" s="27">
        <v>5000</v>
      </c>
      <c r="AZ52" s="23"/>
      <c r="BA52" s="27"/>
    </row>
    <row r="53" spans="1:53" ht="24.95" customHeight="1" x14ac:dyDescent="0.2">
      <c r="A53" s="21" t="s">
        <v>67</v>
      </c>
      <c r="B53" s="22">
        <f t="shared" si="2"/>
        <v>22000</v>
      </c>
      <c r="C53" s="23"/>
      <c r="D53" s="23"/>
      <c r="E53" s="23"/>
      <c r="F53" s="23"/>
      <c r="G53" s="23"/>
      <c r="H53" s="23"/>
      <c r="I53" s="23"/>
      <c r="J53" s="23"/>
      <c r="K53" s="23">
        <v>20000</v>
      </c>
      <c r="L53" s="23">
        <v>10000</v>
      </c>
      <c r="M53" s="23"/>
      <c r="N53" s="23"/>
      <c r="O53" s="23"/>
      <c r="P53" s="23"/>
      <c r="Q53" s="23"/>
      <c r="R53" s="23"/>
      <c r="S53" s="23"/>
      <c r="T53" s="23"/>
      <c r="U53" s="23"/>
      <c r="V53" s="23">
        <f t="shared" si="4"/>
        <v>17000</v>
      </c>
      <c r="W53" s="23">
        <f t="shared" si="3"/>
        <v>5000</v>
      </c>
      <c r="X53" s="24"/>
      <c r="Y53" s="25"/>
      <c r="Z53" s="26"/>
      <c r="AA53" s="25"/>
      <c r="AB53" s="26"/>
      <c r="AC53" s="23"/>
      <c r="AD53" s="27"/>
      <c r="AE53" s="23"/>
      <c r="AF53" s="27"/>
      <c r="AG53" s="23"/>
      <c r="AH53" s="27"/>
      <c r="AI53" s="23"/>
      <c r="AJ53" s="27"/>
      <c r="AK53" s="23"/>
      <c r="AL53" s="27"/>
      <c r="AM53" s="23"/>
      <c r="AN53" s="27"/>
      <c r="AO53" s="27"/>
      <c r="AP53" s="23"/>
      <c r="AQ53" s="23">
        <v>5000</v>
      </c>
      <c r="AR53" s="23"/>
      <c r="AS53" s="23"/>
      <c r="AT53" s="23"/>
      <c r="AU53" s="23"/>
      <c r="AV53" s="23"/>
      <c r="AW53" s="23"/>
      <c r="AX53" s="23">
        <v>12000</v>
      </c>
      <c r="AY53" s="27">
        <v>5000</v>
      </c>
      <c r="AZ53" s="23"/>
      <c r="BA53" s="27"/>
    </row>
    <row r="54" spans="1:53" ht="24.95" customHeight="1" x14ac:dyDescent="0.2">
      <c r="A54" s="21" t="s">
        <v>68</v>
      </c>
      <c r="B54" s="22">
        <f t="shared" si="2"/>
        <v>22000</v>
      </c>
      <c r="C54" s="23"/>
      <c r="D54" s="23"/>
      <c r="E54" s="23"/>
      <c r="F54" s="23"/>
      <c r="G54" s="23"/>
      <c r="H54" s="23"/>
      <c r="I54" s="23"/>
      <c r="J54" s="23"/>
      <c r="K54" s="23">
        <v>20000</v>
      </c>
      <c r="L54" s="23">
        <v>10000</v>
      </c>
      <c r="M54" s="23"/>
      <c r="N54" s="23"/>
      <c r="O54" s="23"/>
      <c r="P54" s="23"/>
      <c r="Q54" s="23"/>
      <c r="R54" s="23"/>
      <c r="S54" s="23"/>
      <c r="T54" s="23"/>
      <c r="U54" s="23"/>
      <c r="V54" s="23">
        <f t="shared" si="4"/>
        <v>17000</v>
      </c>
      <c r="W54" s="23">
        <f t="shared" si="3"/>
        <v>5000</v>
      </c>
      <c r="X54" s="24"/>
      <c r="Y54" s="25"/>
      <c r="Z54" s="26"/>
      <c r="AA54" s="25"/>
      <c r="AB54" s="26"/>
      <c r="AC54" s="23"/>
      <c r="AD54" s="27"/>
      <c r="AE54" s="23"/>
      <c r="AF54" s="27"/>
      <c r="AG54" s="23"/>
      <c r="AH54" s="27"/>
      <c r="AI54" s="23"/>
      <c r="AJ54" s="27"/>
      <c r="AK54" s="23"/>
      <c r="AL54" s="27"/>
      <c r="AM54" s="23"/>
      <c r="AN54" s="27"/>
      <c r="AO54" s="27"/>
      <c r="AP54" s="23"/>
      <c r="AQ54" s="23">
        <v>5000</v>
      </c>
      <c r="AR54" s="23"/>
      <c r="AS54" s="23"/>
      <c r="AT54" s="23"/>
      <c r="AU54" s="23"/>
      <c r="AV54" s="23"/>
      <c r="AW54" s="23"/>
      <c r="AX54" s="23">
        <v>12000</v>
      </c>
      <c r="AY54" s="27">
        <v>5000</v>
      </c>
      <c r="AZ54" s="23"/>
      <c r="BA54" s="27"/>
    </row>
    <row r="55" spans="1:53" ht="24.95" customHeight="1" x14ac:dyDescent="0.2">
      <c r="A55" s="21" t="s">
        <v>69</v>
      </c>
      <c r="B55" s="22">
        <f t="shared" si="2"/>
        <v>22000</v>
      </c>
      <c r="C55" s="23"/>
      <c r="D55" s="23"/>
      <c r="E55" s="23"/>
      <c r="F55" s="23"/>
      <c r="G55" s="23"/>
      <c r="H55" s="23"/>
      <c r="I55" s="23"/>
      <c r="J55" s="23"/>
      <c r="K55" s="23">
        <v>20000</v>
      </c>
      <c r="L55" s="23">
        <v>10000</v>
      </c>
      <c r="M55" s="23"/>
      <c r="N55" s="23"/>
      <c r="O55" s="23"/>
      <c r="P55" s="23"/>
      <c r="Q55" s="23"/>
      <c r="R55" s="23"/>
      <c r="S55" s="23"/>
      <c r="T55" s="23"/>
      <c r="U55" s="23"/>
      <c r="V55" s="23">
        <f t="shared" si="4"/>
        <v>17000</v>
      </c>
      <c r="W55" s="23">
        <f t="shared" si="3"/>
        <v>5000</v>
      </c>
      <c r="X55" s="24"/>
      <c r="Y55" s="25"/>
      <c r="Z55" s="26"/>
      <c r="AA55" s="25"/>
      <c r="AB55" s="26"/>
      <c r="AC55" s="23"/>
      <c r="AD55" s="27"/>
      <c r="AE55" s="23"/>
      <c r="AF55" s="27"/>
      <c r="AG55" s="23"/>
      <c r="AH55" s="27"/>
      <c r="AI55" s="23"/>
      <c r="AJ55" s="27"/>
      <c r="AK55" s="23"/>
      <c r="AL55" s="27"/>
      <c r="AM55" s="23"/>
      <c r="AN55" s="27"/>
      <c r="AO55" s="27"/>
      <c r="AP55" s="23"/>
      <c r="AQ55" s="23">
        <v>5000</v>
      </c>
      <c r="AR55" s="23"/>
      <c r="AS55" s="23"/>
      <c r="AT55" s="23"/>
      <c r="AU55" s="23"/>
      <c r="AV55" s="23"/>
      <c r="AW55" s="23"/>
      <c r="AX55" s="23">
        <v>12000</v>
      </c>
      <c r="AY55" s="27">
        <v>5000</v>
      </c>
      <c r="AZ55" s="23"/>
      <c r="BA55" s="27"/>
    </row>
    <row r="56" spans="1:53" ht="24.95" customHeight="1" x14ac:dyDescent="0.2">
      <c r="A56" s="21" t="s">
        <v>70</v>
      </c>
      <c r="B56" s="22">
        <f t="shared" si="2"/>
        <v>300000</v>
      </c>
      <c r="C56" s="23"/>
      <c r="D56" s="23"/>
      <c r="E56" s="23"/>
      <c r="F56" s="23"/>
      <c r="G56" s="23">
        <v>10500</v>
      </c>
      <c r="H56" s="23">
        <v>45500</v>
      </c>
      <c r="I56" s="23"/>
      <c r="J56" s="23">
        <v>10000</v>
      </c>
      <c r="K56" s="23">
        <v>20000</v>
      </c>
      <c r="L56" s="23">
        <v>10000</v>
      </c>
      <c r="M56" s="23"/>
      <c r="N56" s="23"/>
      <c r="O56" s="23">
        <v>20000</v>
      </c>
      <c r="P56" s="23"/>
      <c r="Q56" s="23">
        <v>20000</v>
      </c>
      <c r="R56" s="23"/>
      <c r="S56" s="23"/>
      <c r="T56" s="23"/>
      <c r="U56" s="23"/>
      <c r="V56" s="23">
        <f>SUM(Y56+AA56+AC56+AE56+AG56+AI56+AK56+AM56+AP56+AQ56+AR56+AS56+AT56+AU56+AX56+AZ56)</f>
        <v>135000</v>
      </c>
      <c r="W56" s="23">
        <f>SUM(Z56+AB56+AD56+AF56+AH56+AJ56+AL56+AN56+AO56+AW56+AY56+BA56)</f>
        <v>165000</v>
      </c>
      <c r="X56" s="24"/>
      <c r="Y56" s="25"/>
      <c r="Z56" s="26"/>
      <c r="AA56" s="23">
        <v>80000</v>
      </c>
      <c r="AB56" s="27">
        <v>40000</v>
      </c>
      <c r="AC56" s="23"/>
      <c r="AD56" s="27"/>
      <c r="AE56" s="23"/>
      <c r="AF56" s="27"/>
      <c r="AG56" s="23"/>
      <c r="AH56" s="27"/>
      <c r="AI56" s="23"/>
      <c r="AJ56" s="27"/>
      <c r="AK56" s="23">
        <v>23000</v>
      </c>
      <c r="AL56" s="27">
        <v>10000</v>
      </c>
      <c r="AM56" s="23"/>
      <c r="AN56" s="27"/>
      <c r="AO56" s="27"/>
      <c r="AP56" s="23">
        <v>5000</v>
      </c>
      <c r="AQ56" s="23">
        <v>5000</v>
      </c>
      <c r="AR56" s="23">
        <v>5000</v>
      </c>
      <c r="AS56" s="23">
        <v>5000</v>
      </c>
      <c r="AT56" s="23"/>
      <c r="AU56" s="23"/>
      <c r="AW56" s="63">
        <v>50000</v>
      </c>
      <c r="AX56" s="23">
        <v>12000</v>
      </c>
      <c r="AY56" s="27">
        <v>5000</v>
      </c>
      <c r="AZ56" s="23"/>
      <c r="BA56" s="61">
        <v>60000</v>
      </c>
    </row>
    <row r="57" spans="1:53" ht="24.95" customHeight="1" x14ac:dyDescent="0.2">
      <c r="A57" s="21" t="s">
        <v>71</v>
      </c>
      <c r="B57" s="22">
        <f t="shared" si="2"/>
        <v>242000</v>
      </c>
      <c r="C57" s="23"/>
      <c r="D57" s="23"/>
      <c r="E57" s="23"/>
      <c r="F57" s="23"/>
      <c r="G57" s="23"/>
      <c r="H57" s="23">
        <v>199000</v>
      </c>
      <c r="I57" s="23"/>
      <c r="J57" s="23"/>
      <c r="K57" s="23"/>
      <c r="L57" s="23">
        <v>10000</v>
      </c>
      <c r="M57" s="23"/>
      <c r="N57" s="23"/>
      <c r="O57" s="23"/>
      <c r="P57" s="23">
        <v>185000</v>
      </c>
      <c r="Q57" s="23"/>
      <c r="R57" s="23"/>
      <c r="S57" s="23"/>
      <c r="T57" s="23"/>
      <c r="U57" s="23"/>
      <c r="V57" s="23">
        <f t="shared" ref="V57:V86" si="5">SUM(Y57+AA57+AC57+AE57+AG57+AI57+AK57+AM57+AP57+AQ57+AR57+AS57+AT57+AU57+AV57+AX57+AZ57)</f>
        <v>157000</v>
      </c>
      <c r="W57" s="23">
        <f t="shared" si="3"/>
        <v>85000</v>
      </c>
      <c r="X57" s="24"/>
      <c r="Y57" s="25"/>
      <c r="Z57" s="26"/>
      <c r="AA57" s="24">
        <v>40000</v>
      </c>
      <c r="AB57" s="27">
        <v>20000</v>
      </c>
      <c r="AC57" s="23"/>
      <c r="AD57" s="27"/>
      <c r="AE57" s="23"/>
      <c r="AF57" s="27"/>
      <c r="AG57" s="23"/>
      <c r="AH57" s="27"/>
      <c r="AI57" s="23"/>
      <c r="AJ57" s="27"/>
      <c r="AK57" s="23"/>
      <c r="AL57" s="27"/>
      <c r="AM57" s="23"/>
      <c r="AN57" s="27"/>
      <c r="AO57" s="27"/>
      <c r="AP57" s="23"/>
      <c r="AQ57" s="23"/>
      <c r="AR57" s="23"/>
      <c r="AS57" s="23"/>
      <c r="AT57" s="23"/>
      <c r="AU57" s="23"/>
      <c r="AV57" s="23"/>
      <c r="AW57" s="23"/>
      <c r="AX57" s="23">
        <v>12000</v>
      </c>
      <c r="AY57" s="27">
        <v>5000</v>
      </c>
      <c r="AZ57" s="23">
        <v>105000</v>
      </c>
      <c r="BA57" s="27">
        <v>60000</v>
      </c>
    </row>
    <row r="58" spans="1:53" ht="24.95" customHeight="1" x14ac:dyDescent="0.2">
      <c r="A58" s="21" t="s">
        <v>72</v>
      </c>
      <c r="B58" s="22">
        <f t="shared" si="2"/>
        <v>410000</v>
      </c>
      <c r="C58" s="23"/>
      <c r="D58" s="23"/>
      <c r="E58" s="23"/>
      <c r="F58" s="23"/>
      <c r="G58" s="23">
        <v>21000</v>
      </c>
      <c r="H58" s="23">
        <v>90500</v>
      </c>
      <c r="I58" s="23"/>
      <c r="J58" s="23"/>
      <c r="K58" s="23"/>
      <c r="L58" s="23">
        <v>10000</v>
      </c>
      <c r="M58" s="23"/>
      <c r="N58" s="23"/>
      <c r="O58" s="23"/>
      <c r="P58" s="23"/>
      <c r="Q58" s="23"/>
      <c r="R58" s="23"/>
      <c r="S58" s="23"/>
      <c r="T58" s="23"/>
      <c r="U58" s="23"/>
      <c r="V58" s="23">
        <f t="shared" si="5"/>
        <v>315000</v>
      </c>
      <c r="W58" s="23">
        <f t="shared" si="3"/>
        <v>95000</v>
      </c>
      <c r="X58" s="24"/>
      <c r="Y58" s="25"/>
      <c r="Z58" s="26"/>
      <c r="AA58" s="23">
        <v>160000</v>
      </c>
      <c r="AB58" s="27">
        <v>80000</v>
      </c>
      <c r="AC58" s="23"/>
      <c r="AD58" s="27"/>
      <c r="AE58" s="23"/>
      <c r="AF58" s="27"/>
      <c r="AG58" s="23"/>
      <c r="AH58" s="27"/>
      <c r="AI58" s="23"/>
      <c r="AJ58" s="27"/>
      <c r="AK58" s="23">
        <v>23000</v>
      </c>
      <c r="AL58" s="27">
        <v>10000</v>
      </c>
      <c r="AM58" s="23"/>
      <c r="AN58" s="27"/>
      <c r="AO58" s="27"/>
      <c r="AP58" s="23"/>
      <c r="AQ58" s="23"/>
      <c r="AR58" s="23"/>
      <c r="AS58" s="23"/>
      <c r="AT58" s="23"/>
      <c r="AU58" s="23"/>
      <c r="AV58" s="23"/>
      <c r="AW58" s="23"/>
      <c r="AX58" s="23">
        <v>12000</v>
      </c>
      <c r="AY58" s="27">
        <v>5000</v>
      </c>
      <c r="AZ58" s="23">
        <v>120000</v>
      </c>
      <c r="BA58" s="27"/>
    </row>
    <row r="59" spans="1:53" ht="24.95" customHeight="1" x14ac:dyDescent="0.2">
      <c r="A59" s="21" t="s">
        <v>73</v>
      </c>
      <c r="B59" s="22">
        <f t="shared" si="2"/>
        <v>17000</v>
      </c>
      <c r="C59" s="23"/>
      <c r="D59" s="23"/>
      <c r="E59" s="23"/>
      <c r="F59" s="23"/>
      <c r="G59" s="23"/>
      <c r="H59" s="23"/>
      <c r="I59" s="23"/>
      <c r="J59" s="23"/>
      <c r="K59" s="23"/>
      <c r="L59" s="23">
        <v>10000</v>
      </c>
      <c r="M59" s="23"/>
      <c r="N59" s="23"/>
      <c r="O59" s="23"/>
      <c r="P59" s="23"/>
      <c r="Q59" s="23"/>
      <c r="R59" s="23"/>
      <c r="S59" s="23"/>
      <c r="T59" s="23"/>
      <c r="U59" s="23"/>
      <c r="V59" s="23">
        <f t="shared" si="5"/>
        <v>12000</v>
      </c>
      <c r="W59" s="23">
        <f t="shared" si="3"/>
        <v>5000</v>
      </c>
      <c r="X59" s="24"/>
      <c r="Y59" s="23"/>
      <c r="Z59" s="27"/>
      <c r="AA59" s="23"/>
      <c r="AB59" s="27"/>
      <c r="AC59" s="23"/>
      <c r="AD59" s="27"/>
      <c r="AE59" s="23"/>
      <c r="AF59" s="27"/>
      <c r="AG59" s="23"/>
      <c r="AH59" s="27"/>
      <c r="AI59" s="23"/>
      <c r="AJ59" s="27"/>
      <c r="AK59" s="23"/>
      <c r="AL59" s="27"/>
      <c r="AM59" s="23"/>
      <c r="AN59" s="27"/>
      <c r="AO59" s="27"/>
      <c r="AP59" s="23"/>
      <c r="AQ59" s="23"/>
      <c r="AR59" s="23"/>
      <c r="AS59" s="23"/>
      <c r="AT59" s="23"/>
      <c r="AU59" s="23"/>
      <c r="AV59" s="23"/>
      <c r="AW59" s="23"/>
      <c r="AX59" s="23">
        <v>12000</v>
      </c>
      <c r="AY59" s="27">
        <v>5000</v>
      </c>
      <c r="AZ59" s="23"/>
      <c r="BA59" s="27"/>
    </row>
    <row r="60" spans="1:53" ht="24.95" customHeight="1" x14ac:dyDescent="0.2">
      <c r="A60" s="21" t="s">
        <v>74</v>
      </c>
      <c r="B60" s="22">
        <f t="shared" si="2"/>
        <v>17000</v>
      </c>
      <c r="C60" s="23"/>
      <c r="D60" s="23"/>
      <c r="E60" s="23"/>
      <c r="F60" s="23"/>
      <c r="G60" s="23"/>
      <c r="H60" s="23"/>
      <c r="I60" s="23"/>
      <c r="J60" s="23"/>
      <c r="K60" s="23"/>
      <c r="L60" s="23">
        <v>10000</v>
      </c>
      <c r="M60" s="23"/>
      <c r="N60" s="23"/>
      <c r="O60" s="23"/>
      <c r="P60" s="23"/>
      <c r="Q60" s="23"/>
      <c r="R60" s="23"/>
      <c r="S60" s="23"/>
      <c r="T60" s="23"/>
      <c r="U60" s="23"/>
      <c r="V60" s="23">
        <f t="shared" si="5"/>
        <v>12000</v>
      </c>
      <c r="W60" s="23">
        <f t="shared" si="3"/>
        <v>5000</v>
      </c>
      <c r="X60" s="24"/>
      <c r="Y60" s="23"/>
      <c r="Z60" s="27"/>
      <c r="AA60" s="23"/>
      <c r="AB60" s="27"/>
      <c r="AC60" s="23"/>
      <c r="AD60" s="27"/>
      <c r="AE60" s="23"/>
      <c r="AF60" s="27"/>
      <c r="AG60" s="23"/>
      <c r="AH60" s="27"/>
      <c r="AI60" s="23"/>
      <c r="AJ60" s="27"/>
      <c r="AK60" s="23"/>
      <c r="AL60" s="27"/>
      <c r="AM60" s="23"/>
      <c r="AN60" s="27"/>
      <c r="AO60" s="27"/>
      <c r="AP60" s="23"/>
      <c r="AQ60" s="23"/>
      <c r="AR60" s="23"/>
      <c r="AS60" s="23"/>
      <c r="AT60" s="23"/>
      <c r="AU60" s="23"/>
      <c r="AV60" s="23"/>
      <c r="AW60" s="23"/>
      <c r="AX60" s="23">
        <v>12000</v>
      </c>
      <c r="AY60" s="27">
        <v>5000</v>
      </c>
      <c r="AZ60" s="23"/>
      <c r="BA60" s="27"/>
    </row>
    <row r="61" spans="1:53" ht="24.95" customHeight="1" x14ac:dyDescent="0.2">
      <c r="A61" s="21" t="s">
        <v>75</v>
      </c>
      <c r="B61" s="22">
        <f t="shared" si="2"/>
        <v>17000</v>
      </c>
      <c r="C61" s="23"/>
      <c r="D61" s="23"/>
      <c r="E61" s="23"/>
      <c r="F61" s="23"/>
      <c r="G61" s="23"/>
      <c r="H61" s="23"/>
      <c r="I61" s="23"/>
      <c r="J61" s="23"/>
      <c r="K61" s="23"/>
      <c r="L61" s="23">
        <v>10000</v>
      </c>
      <c r="M61" s="23"/>
      <c r="N61" s="23"/>
      <c r="O61" s="23"/>
      <c r="P61" s="23"/>
      <c r="Q61" s="23"/>
      <c r="R61" s="23"/>
      <c r="S61" s="23"/>
      <c r="T61" s="23"/>
      <c r="U61" s="23"/>
      <c r="V61" s="23">
        <f t="shared" si="5"/>
        <v>12000</v>
      </c>
      <c r="W61" s="23">
        <f t="shared" si="3"/>
        <v>5000</v>
      </c>
      <c r="X61" s="24"/>
      <c r="Y61" s="23"/>
      <c r="Z61" s="27"/>
      <c r="AA61" s="23"/>
      <c r="AB61" s="27"/>
      <c r="AC61" s="23"/>
      <c r="AD61" s="27"/>
      <c r="AE61" s="23"/>
      <c r="AF61" s="27"/>
      <c r="AG61" s="23"/>
      <c r="AH61" s="27"/>
      <c r="AI61" s="23"/>
      <c r="AJ61" s="27"/>
      <c r="AK61" s="23"/>
      <c r="AL61" s="27"/>
      <c r="AM61" s="23"/>
      <c r="AN61" s="27"/>
      <c r="AO61" s="27"/>
      <c r="AP61" s="23"/>
      <c r="AQ61" s="23"/>
      <c r="AR61" s="23"/>
      <c r="AS61" s="23"/>
      <c r="AT61" s="23"/>
      <c r="AU61" s="23"/>
      <c r="AV61" s="23"/>
      <c r="AW61" s="23"/>
      <c r="AX61" s="23">
        <v>12000</v>
      </c>
      <c r="AY61" s="27">
        <v>5000</v>
      </c>
      <c r="AZ61" s="23"/>
      <c r="BA61" s="27"/>
    </row>
    <row r="62" spans="1:53" ht="24.95" customHeight="1" x14ac:dyDescent="0.2">
      <c r="A62" s="21" t="s">
        <v>76</v>
      </c>
      <c r="B62" s="22">
        <f t="shared" si="2"/>
        <v>62000</v>
      </c>
      <c r="C62" s="23"/>
      <c r="D62" s="23"/>
      <c r="E62" s="23"/>
      <c r="F62" s="23"/>
      <c r="G62" s="23"/>
      <c r="H62" s="23"/>
      <c r="I62" s="23"/>
      <c r="J62" s="23"/>
      <c r="K62" s="23"/>
      <c r="L62" s="23">
        <v>10000</v>
      </c>
      <c r="M62" s="23"/>
      <c r="N62" s="23"/>
      <c r="O62" s="23"/>
      <c r="P62" s="23"/>
      <c r="Q62" s="23"/>
      <c r="R62" s="23"/>
      <c r="S62" s="23"/>
      <c r="T62" s="23"/>
      <c r="U62" s="23"/>
      <c r="V62" s="23">
        <f t="shared" si="5"/>
        <v>12000</v>
      </c>
      <c r="W62" s="23">
        <f t="shared" si="3"/>
        <v>50000</v>
      </c>
      <c r="X62" s="24"/>
      <c r="Y62" s="23"/>
      <c r="Z62" s="27"/>
      <c r="AA62" s="23"/>
      <c r="AB62" s="27"/>
      <c r="AC62" s="23"/>
      <c r="AD62" s="27"/>
      <c r="AE62" s="23"/>
      <c r="AF62" s="27"/>
      <c r="AG62" s="23"/>
      <c r="AH62" s="27"/>
      <c r="AI62" s="23"/>
      <c r="AJ62" s="27"/>
      <c r="AK62" s="23"/>
      <c r="AL62" s="27"/>
      <c r="AM62" s="23"/>
      <c r="AN62" s="27"/>
      <c r="AO62" s="61">
        <v>45000</v>
      </c>
      <c r="AP62" s="23"/>
      <c r="AQ62" s="23"/>
      <c r="AR62" s="23"/>
      <c r="AS62" s="23"/>
      <c r="AT62" s="23"/>
      <c r="AU62" s="23"/>
      <c r="AV62" s="23"/>
      <c r="AW62" s="23"/>
      <c r="AX62" s="23">
        <v>12000</v>
      </c>
      <c r="AY62" s="27">
        <v>5000</v>
      </c>
      <c r="AZ62" s="23"/>
      <c r="BA62" s="27"/>
    </row>
    <row r="63" spans="1:53" ht="24.95" customHeight="1" x14ac:dyDescent="0.2">
      <c r="A63" s="21" t="s">
        <v>77</v>
      </c>
      <c r="B63" s="22">
        <f t="shared" si="2"/>
        <v>59000</v>
      </c>
      <c r="C63" s="23"/>
      <c r="D63" s="23"/>
      <c r="E63" s="23"/>
      <c r="F63" s="23"/>
      <c r="G63" s="23"/>
      <c r="H63" s="23"/>
      <c r="I63" s="23"/>
      <c r="J63" s="23"/>
      <c r="K63" s="23"/>
      <c r="L63" s="23">
        <v>10000</v>
      </c>
      <c r="M63" s="23"/>
      <c r="N63" s="23"/>
      <c r="O63" s="23"/>
      <c r="P63" s="23"/>
      <c r="Q63" s="23"/>
      <c r="R63" s="23"/>
      <c r="S63" s="23"/>
      <c r="T63" s="23"/>
      <c r="U63" s="23"/>
      <c r="V63" s="23">
        <f t="shared" si="5"/>
        <v>54000</v>
      </c>
      <c r="W63" s="23">
        <f t="shared" si="3"/>
        <v>5000</v>
      </c>
      <c r="X63" s="24"/>
      <c r="Y63" s="23"/>
      <c r="Z63" s="27"/>
      <c r="AA63" s="23"/>
      <c r="AB63" s="27"/>
      <c r="AC63" s="23"/>
      <c r="AD63" s="27"/>
      <c r="AE63" s="23"/>
      <c r="AF63" s="27"/>
      <c r="AG63" s="23"/>
      <c r="AH63" s="27"/>
      <c r="AI63" s="23"/>
      <c r="AJ63" s="27"/>
      <c r="AK63" s="23"/>
      <c r="AL63" s="27"/>
      <c r="AM63" s="23"/>
      <c r="AN63" s="27"/>
      <c r="AO63" s="27"/>
      <c r="AP63" s="23"/>
      <c r="AQ63" s="23"/>
      <c r="AR63" s="23"/>
      <c r="AS63" s="23"/>
      <c r="AT63" s="23"/>
      <c r="AU63" s="23"/>
      <c r="AV63" s="23"/>
      <c r="AW63" s="23"/>
      <c r="AX63" s="23">
        <v>54000</v>
      </c>
      <c r="AY63" s="27">
        <v>5000</v>
      </c>
      <c r="AZ63" s="23"/>
      <c r="BA63" s="27"/>
    </row>
    <row r="64" spans="1:53" ht="24.95" customHeight="1" x14ac:dyDescent="0.2">
      <c r="A64" s="32" t="s">
        <v>78</v>
      </c>
      <c r="B64" s="22">
        <f t="shared" si="2"/>
        <v>77000</v>
      </c>
      <c r="C64" s="33"/>
      <c r="D64" s="33"/>
      <c r="E64" s="33"/>
      <c r="F64" s="33"/>
      <c r="G64" s="33"/>
      <c r="H64" s="33">
        <v>34000</v>
      </c>
      <c r="I64" s="33"/>
      <c r="J64" s="33"/>
      <c r="K64" s="33"/>
      <c r="L64" s="33">
        <v>10000</v>
      </c>
      <c r="M64" s="33"/>
      <c r="N64" s="33"/>
      <c r="O64" s="33"/>
      <c r="P64" s="33"/>
      <c r="Q64" s="33"/>
      <c r="R64" s="33"/>
      <c r="S64" s="33"/>
      <c r="T64" s="33"/>
      <c r="U64" s="33"/>
      <c r="V64" s="23">
        <f t="shared" si="5"/>
        <v>52000</v>
      </c>
      <c r="W64" s="23">
        <f t="shared" si="3"/>
        <v>25000</v>
      </c>
      <c r="X64" s="24"/>
      <c r="Y64" s="23"/>
      <c r="Z64" s="27"/>
      <c r="AA64" s="24">
        <v>40000</v>
      </c>
      <c r="AB64" s="27">
        <v>20000</v>
      </c>
      <c r="AC64" s="36"/>
      <c r="AD64" s="37"/>
      <c r="AE64" s="36"/>
      <c r="AF64" s="37"/>
      <c r="AG64" s="23"/>
      <c r="AH64" s="27"/>
      <c r="AI64" s="23"/>
      <c r="AJ64" s="27"/>
      <c r="AK64" s="36"/>
      <c r="AL64" s="27"/>
      <c r="AM64" s="23"/>
      <c r="AN64" s="27"/>
      <c r="AO64" s="37"/>
      <c r="AP64" s="23"/>
      <c r="AQ64" s="36"/>
      <c r="AR64" s="36"/>
      <c r="AS64" s="36"/>
      <c r="AT64" s="36"/>
      <c r="AU64" s="36"/>
      <c r="AV64" s="36"/>
      <c r="AW64" s="36"/>
      <c r="AX64" s="23">
        <v>12000</v>
      </c>
      <c r="AY64" s="27">
        <v>5000</v>
      </c>
      <c r="AZ64" s="36"/>
      <c r="BA64" s="37"/>
    </row>
    <row r="65" spans="1:53" ht="24.95" customHeight="1" x14ac:dyDescent="0.2">
      <c r="A65" s="21" t="s">
        <v>79</v>
      </c>
      <c r="B65" s="22">
        <f t="shared" si="2"/>
        <v>17000</v>
      </c>
      <c r="C65" s="38"/>
      <c r="D65" s="38"/>
      <c r="E65" s="38"/>
      <c r="F65" s="38"/>
      <c r="G65" s="38"/>
      <c r="H65" s="38"/>
      <c r="I65" s="38"/>
      <c r="J65" s="38"/>
      <c r="K65" s="38"/>
      <c r="L65" s="38">
        <v>10000</v>
      </c>
      <c r="M65" s="38"/>
      <c r="N65" s="38"/>
      <c r="O65" s="38"/>
      <c r="P65" s="38"/>
      <c r="Q65" s="38"/>
      <c r="R65" s="38"/>
      <c r="S65" s="38"/>
      <c r="T65" s="38"/>
      <c r="U65" s="38"/>
      <c r="V65" s="23">
        <f t="shared" si="5"/>
        <v>12000</v>
      </c>
      <c r="W65" s="23">
        <f t="shared" si="3"/>
        <v>5000</v>
      </c>
      <c r="X65" s="24"/>
      <c r="Y65" s="38"/>
      <c r="Z65" s="41"/>
      <c r="AA65" s="23"/>
      <c r="AB65" s="27"/>
      <c r="AC65" s="23"/>
      <c r="AD65" s="27"/>
      <c r="AE65" s="23"/>
      <c r="AF65" s="27"/>
      <c r="AG65" s="38"/>
      <c r="AH65" s="41"/>
      <c r="AI65" s="38"/>
      <c r="AJ65" s="41"/>
      <c r="AK65" s="23"/>
      <c r="AL65" s="41"/>
      <c r="AM65" s="38"/>
      <c r="AN65" s="41"/>
      <c r="AO65" s="27"/>
      <c r="AP65" s="38"/>
      <c r="AQ65" s="23"/>
      <c r="AR65" s="23"/>
      <c r="AS65" s="23"/>
      <c r="AT65" s="23"/>
      <c r="AU65" s="23"/>
      <c r="AV65" s="23"/>
      <c r="AW65" s="23"/>
      <c r="AX65" s="23">
        <v>12000</v>
      </c>
      <c r="AY65" s="27">
        <v>5000</v>
      </c>
      <c r="AZ65" s="23"/>
      <c r="BA65" s="27"/>
    </row>
    <row r="66" spans="1:53" s="31" customFormat="1" ht="24.95" customHeight="1" x14ac:dyDescent="0.2">
      <c r="A66" s="29" t="s">
        <v>80</v>
      </c>
      <c r="B66" s="22">
        <f t="shared" si="2"/>
        <v>302000</v>
      </c>
      <c r="C66" s="24">
        <v>405500</v>
      </c>
      <c r="D66" s="24"/>
      <c r="E66" s="24"/>
      <c r="F66" s="24"/>
      <c r="G66" s="24"/>
      <c r="H66" s="24">
        <v>34000</v>
      </c>
      <c r="I66" s="24"/>
      <c r="J66" s="24"/>
      <c r="K66" s="24"/>
      <c r="L66" s="24">
        <v>10000</v>
      </c>
      <c r="M66" s="24"/>
      <c r="N66" s="24">
        <v>20000</v>
      </c>
      <c r="O66" s="24"/>
      <c r="P66" s="24"/>
      <c r="Q66" s="24"/>
      <c r="R66" s="24"/>
      <c r="S66" s="24"/>
      <c r="T66" s="24"/>
      <c r="U66" s="24"/>
      <c r="V66" s="23">
        <f t="shared" si="5"/>
        <v>187000</v>
      </c>
      <c r="W66" s="23">
        <f t="shared" si="3"/>
        <v>115000</v>
      </c>
      <c r="X66" s="24"/>
      <c r="Y66" s="23">
        <v>30000</v>
      </c>
      <c r="Z66" s="27">
        <v>30000</v>
      </c>
      <c r="AA66" s="24">
        <v>40000</v>
      </c>
      <c r="AB66" s="27">
        <v>20000</v>
      </c>
      <c r="AC66" s="24"/>
      <c r="AD66" s="27"/>
      <c r="AE66" s="24"/>
      <c r="AF66" s="27"/>
      <c r="AG66" s="24"/>
      <c r="AH66" s="27"/>
      <c r="AI66" s="24"/>
      <c r="AJ66" s="27"/>
      <c r="AK66" s="24"/>
      <c r="AL66" s="27"/>
      <c r="AM66" s="24"/>
      <c r="AN66" s="27"/>
      <c r="AO66" s="27"/>
      <c r="AP66" s="24"/>
      <c r="AQ66" s="24"/>
      <c r="AR66" s="24"/>
      <c r="AS66" s="24"/>
      <c r="AT66" s="24"/>
      <c r="AU66" s="24"/>
      <c r="AV66" s="24"/>
      <c r="AW66" s="24"/>
      <c r="AX66" s="23">
        <v>12000</v>
      </c>
      <c r="AY66" s="27">
        <v>5000</v>
      </c>
      <c r="AZ66" s="23">
        <v>105000</v>
      </c>
      <c r="BA66" s="27">
        <v>60000</v>
      </c>
    </row>
    <row r="67" spans="1:53" ht="24.95" customHeight="1" x14ac:dyDescent="0.2">
      <c r="A67" s="21" t="s">
        <v>81</v>
      </c>
      <c r="B67" s="22">
        <f t="shared" si="2"/>
        <v>17000</v>
      </c>
      <c r="C67" s="23"/>
      <c r="D67" s="23"/>
      <c r="E67" s="23"/>
      <c r="F67" s="23"/>
      <c r="G67" s="23"/>
      <c r="H67" s="23"/>
      <c r="I67" s="23"/>
      <c r="J67" s="23"/>
      <c r="K67" s="23"/>
      <c r="L67" s="23">
        <v>10000</v>
      </c>
      <c r="M67" s="23"/>
      <c r="N67" s="23"/>
      <c r="O67" s="23"/>
      <c r="P67" s="23"/>
      <c r="Q67" s="23"/>
      <c r="R67" s="23"/>
      <c r="S67" s="23"/>
      <c r="T67" s="23"/>
      <c r="U67" s="23"/>
      <c r="V67" s="23">
        <f t="shared" si="5"/>
        <v>12000</v>
      </c>
      <c r="W67" s="23">
        <f t="shared" si="3"/>
        <v>5000</v>
      </c>
      <c r="X67" s="24"/>
      <c r="Y67" s="23"/>
      <c r="Z67" s="27"/>
      <c r="AA67" s="23"/>
      <c r="AB67" s="27"/>
      <c r="AC67" s="23"/>
      <c r="AD67" s="27"/>
      <c r="AE67" s="23"/>
      <c r="AF67" s="27"/>
      <c r="AG67" s="23"/>
      <c r="AH67" s="27"/>
      <c r="AI67" s="23"/>
      <c r="AJ67" s="27"/>
      <c r="AK67" s="23"/>
      <c r="AL67" s="27"/>
      <c r="AM67" s="23"/>
      <c r="AN67" s="27"/>
      <c r="AO67" s="27"/>
      <c r="AP67" s="23"/>
      <c r="AQ67" s="23"/>
      <c r="AR67" s="23"/>
      <c r="AS67" s="23"/>
      <c r="AT67" s="23"/>
      <c r="AU67" s="23"/>
      <c r="AV67" s="23"/>
      <c r="AW67" s="23"/>
      <c r="AX67" s="23">
        <v>12000</v>
      </c>
      <c r="AY67" s="27">
        <v>5000</v>
      </c>
      <c r="AZ67" s="23"/>
      <c r="BA67" s="27"/>
    </row>
    <row r="68" spans="1:53" ht="24.95" customHeight="1" x14ac:dyDescent="0.2">
      <c r="A68" s="21" t="s">
        <v>82</v>
      </c>
      <c r="B68" s="22">
        <f t="shared" si="2"/>
        <v>17000</v>
      </c>
      <c r="C68" s="23"/>
      <c r="D68" s="23"/>
      <c r="E68" s="23"/>
      <c r="F68" s="23"/>
      <c r="G68" s="23"/>
      <c r="H68" s="23"/>
      <c r="I68" s="23"/>
      <c r="J68" s="23"/>
      <c r="K68" s="23"/>
      <c r="L68" s="23">
        <v>10000</v>
      </c>
      <c r="M68" s="23"/>
      <c r="N68" s="23"/>
      <c r="O68" s="23"/>
      <c r="P68" s="23"/>
      <c r="Q68" s="23"/>
      <c r="R68" s="23"/>
      <c r="S68" s="23"/>
      <c r="T68" s="23"/>
      <c r="U68" s="23"/>
      <c r="V68" s="23">
        <f t="shared" si="5"/>
        <v>12000</v>
      </c>
      <c r="W68" s="23">
        <f t="shared" si="3"/>
        <v>5000</v>
      </c>
      <c r="X68" s="24"/>
      <c r="Y68" s="23"/>
      <c r="Z68" s="27"/>
      <c r="AA68" s="23"/>
      <c r="AB68" s="27"/>
      <c r="AC68" s="23"/>
      <c r="AD68" s="27"/>
      <c r="AE68" s="23"/>
      <c r="AF68" s="27"/>
      <c r="AG68" s="23"/>
      <c r="AH68" s="27"/>
      <c r="AI68" s="23"/>
      <c r="AJ68" s="27"/>
      <c r="AK68" s="23"/>
      <c r="AL68" s="27"/>
      <c r="AM68" s="23"/>
      <c r="AN68" s="27"/>
      <c r="AO68" s="27"/>
      <c r="AP68" s="23"/>
      <c r="AQ68" s="23"/>
      <c r="AR68" s="23"/>
      <c r="AS68" s="23"/>
      <c r="AT68" s="23"/>
      <c r="AU68" s="23"/>
      <c r="AV68" s="23"/>
      <c r="AW68" s="23"/>
      <c r="AX68" s="23">
        <v>12000</v>
      </c>
      <c r="AY68" s="27">
        <v>5000</v>
      </c>
      <c r="AZ68" s="23"/>
      <c r="BA68" s="27"/>
    </row>
    <row r="69" spans="1:53" ht="24.95" customHeight="1" x14ac:dyDescent="0.2">
      <c r="A69" s="21" t="s">
        <v>83</v>
      </c>
      <c r="B69" s="22">
        <f t="shared" si="2"/>
        <v>22000</v>
      </c>
      <c r="C69" s="23"/>
      <c r="D69" s="23"/>
      <c r="E69" s="23"/>
      <c r="F69" s="23"/>
      <c r="G69" s="23"/>
      <c r="H69" s="23"/>
      <c r="I69" s="23"/>
      <c r="J69" s="23"/>
      <c r="K69" s="23">
        <v>20000</v>
      </c>
      <c r="L69" s="23">
        <v>10000</v>
      </c>
      <c r="M69" s="23"/>
      <c r="N69" s="23"/>
      <c r="O69" s="23"/>
      <c r="P69" s="23"/>
      <c r="Q69" s="23"/>
      <c r="R69" s="23"/>
      <c r="S69" s="23"/>
      <c r="T69" s="23"/>
      <c r="U69" s="23"/>
      <c r="V69" s="23">
        <f t="shared" si="5"/>
        <v>17000</v>
      </c>
      <c r="W69" s="23">
        <f t="shared" si="3"/>
        <v>5000</v>
      </c>
      <c r="X69" s="24"/>
      <c r="Y69" s="23"/>
      <c r="Z69" s="27"/>
      <c r="AA69" s="23"/>
      <c r="AB69" s="27"/>
      <c r="AC69" s="23"/>
      <c r="AD69" s="27"/>
      <c r="AE69" s="23"/>
      <c r="AF69" s="27"/>
      <c r="AG69" s="23"/>
      <c r="AH69" s="27"/>
      <c r="AI69" s="23"/>
      <c r="AJ69" s="27"/>
      <c r="AK69" s="23"/>
      <c r="AL69" s="27"/>
      <c r="AM69" s="23"/>
      <c r="AN69" s="27"/>
      <c r="AO69" s="27"/>
      <c r="AP69" s="23"/>
      <c r="AQ69" s="23">
        <v>5000</v>
      </c>
      <c r="AR69" s="23"/>
      <c r="AS69" s="23"/>
      <c r="AT69" s="23"/>
      <c r="AU69" s="23"/>
      <c r="AV69" s="23"/>
      <c r="AW69" s="23"/>
      <c r="AX69" s="23">
        <v>12000</v>
      </c>
      <c r="AY69" s="27">
        <v>5000</v>
      </c>
      <c r="AZ69" s="23"/>
      <c r="BA69" s="27"/>
    </row>
    <row r="70" spans="1:53" ht="24.95" customHeight="1" x14ac:dyDescent="0.2">
      <c r="A70" s="21" t="s">
        <v>84</v>
      </c>
      <c r="B70" s="22">
        <f t="shared" si="2"/>
        <v>117000</v>
      </c>
      <c r="C70" s="23"/>
      <c r="D70" s="23"/>
      <c r="E70" s="23"/>
      <c r="F70" s="23"/>
      <c r="G70" s="23"/>
      <c r="H70" s="23"/>
      <c r="I70" s="23"/>
      <c r="J70" s="23"/>
      <c r="K70" s="23"/>
      <c r="L70" s="23">
        <v>10000</v>
      </c>
      <c r="M70" s="23"/>
      <c r="N70" s="23"/>
      <c r="O70" s="23"/>
      <c r="P70" s="23"/>
      <c r="Q70" s="23"/>
      <c r="R70" s="23"/>
      <c r="S70" s="23"/>
      <c r="T70" s="23"/>
      <c r="U70" s="23"/>
      <c r="V70" s="23">
        <f t="shared" si="5"/>
        <v>112000</v>
      </c>
      <c r="W70" s="23">
        <f t="shared" si="3"/>
        <v>5000</v>
      </c>
      <c r="X70" s="24"/>
      <c r="Y70" s="23"/>
      <c r="Z70" s="27"/>
      <c r="AA70" s="23"/>
      <c r="AB70" s="27"/>
      <c r="AC70" s="23"/>
      <c r="AD70" s="27"/>
      <c r="AE70" s="23"/>
      <c r="AF70" s="27"/>
      <c r="AG70" s="23"/>
      <c r="AH70" s="27"/>
      <c r="AI70" s="23"/>
      <c r="AJ70" s="27"/>
      <c r="AK70" s="23"/>
      <c r="AL70" s="27"/>
      <c r="AM70" s="23"/>
      <c r="AN70" s="27"/>
      <c r="AO70" s="27"/>
      <c r="AP70" s="23"/>
      <c r="AQ70" s="23"/>
      <c r="AR70" s="23"/>
      <c r="AS70" s="23"/>
      <c r="AT70" s="23"/>
      <c r="AU70" s="23"/>
      <c r="AV70" s="23">
        <v>100000</v>
      </c>
      <c r="AW70" s="23"/>
      <c r="AX70" s="23">
        <v>12000</v>
      </c>
      <c r="AY70" s="27">
        <v>5000</v>
      </c>
      <c r="AZ70" s="23"/>
      <c r="BA70" s="27"/>
    </row>
    <row r="71" spans="1:53" ht="24.95" customHeight="1" x14ac:dyDescent="0.2">
      <c r="A71" s="21" t="s">
        <v>85</v>
      </c>
      <c r="B71" s="22">
        <f t="shared" si="2"/>
        <v>17000</v>
      </c>
      <c r="C71" s="23"/>
      <c r="D71" s="23"/>
      <c r="E71" s="23"/>
      <c r="F71" s="23"/>
      <c r="G71" s="23"/>
      <c r="H71" s="23"/>
      <c r="I71" s="23"/>
      <c r="J71" s="23"/>
      <c r="K71" s="23"/>
      <c r="L71" s="23">
        <v>10000</v>
      </c>
      <c r="M71" s="23"/>
      <c r="N71" s="23"/>
      <c r="O71" s="23"/>
      <c r="P71" s="23"/>
      <c r="Q71" s="23"/>
      <c r="R71" s="23"/>
      <c r="S71" s="23"/>
      <c r="T71" s="23"/>
      <c r="U71" s="23"/>
      <c r="V71" s="23">
        <f t="shared" si="5"/>
        <v>12000</v>
      </c>
      <c r="W71" s="23">
        <f t="shared" si="3"/>
        <v>5000</v>
      </c>
      <c r="X71" s="24"/>
      <c r="Y71" s="23"/>
      <c r="Z71" s="27"/>
      <c r="AA71" s="23"/>
      <c r="AB71" s="27"/>
      <c r="AC71" s="23"/>
      <c r="AD71" s="27"/>
      <c r="AE71" s="23"/>
      <c r="AF71" s="27"/>
      <c r="AG71" s="23"/>
      <c r="AH71" s="27"/>
      <c r="AI71" s="23"/>
      <c r="AJ71" s="27"/>
      <c r="AK71" s="23"/>
      <c r="AL71" s="27"/>
      <c r="AM71" s="23"/>
      <c r="AN71" s="27"/>
      <c r="AO71" s="27"/>
      <c r="AP71" s="23"/>
      <c r="AQ71" s="23"/>
      <c r="AR71" s="23"/>
      <c r="AS71" s="23"/>
      <c r="AT71" s="23"/>
      <c r="AU71" s="23"/>
      <c r="AV71" s="23"/>
      <c r="AW71" s="23"/>
      <c r="AX71" s="23">
        <v>12000</v>
      </c>
      <c r="AY71" s="27">
        <v>5000</v>
      </c>
      <c r="AZ71" s="23"/>
      <c r="BA71" s="27"/>
    </row>
    <row r="72" spans="1:53" ht="24.95" customHeight="1" x14ac:dyDescent="0.2">
      <c r="A72" s="21" t="s">
        <v>86</v>
      </c>
      <c r="B72" s="22">
        <f t="shared" si="2"/>
        <v>77000</v>
      </c>
      <c r="C72" s="23"/>
      <c r="D72" s="23"/>
      <c r="E72" s="23"/>
      <c r="F72" s="23"/>
      <c r="G72" s="23"/>
      <c r="H72" s="23">
        <v>34000</v>
      </c>
      <c r="I72" s="23"/>
      <c r="J72" s="23"/>
      <c r="K72" s="23"/>
      <c r="L72" s="23">
        <v>10000</v>
      </c>
      <c r="M72" s="23"/>
      <c r="N72" s="23"/>
      <c r="O72" s="23"/>
      <c r="P72" s="23"/>
      <c r="Q72" s="23"/>
      <c r="R72" s="23"/>
      <c r="S72" s="23"/>
      <c r="T72" s="23"/>
      <c r="U72" s="23"/>
      <c r="V72" s="23">
        <f t="shared" si="5"/>
        <v>52000</v>
      </c>
      <c r="W72" s="23">
        <f t="shared" si="3"/>
        <v>25000</v>
      </c>
      <c r="X72" s="24"/>
      <c r="Y72" s="23"/>
      <c r="Z72" s="27"/>
      <c r="AA72" s="24">
        <v>40000</v>
      </c>
      <c r="AB72" s="27">
        <v>20000</v>
      </c>
      <c r="AC72" s="23"/>
      <c r="AD72" s="27"/>
      <c r="AE72" s="23"/>
      <c r="AF72" s="27"/>
      <c r="AG72" s="23"/>
      <c r="AH72" s="27"/>
      <c r="AI72" s="23"/>
      <c r="AJ72" s="27"/>
      <c r="AK72" s="23"/>
      <c r="AL72" s="27"/>
      <c r="AM72" s="23"/>
      <c r="AN72" s="27"/>
      <c r="AO72" s="27"/>
      <c r="AP72" s="23"/>
      <c r="AQ72" s="23"/>
      <c r="AR72" s="23"/>
      <c r="AS72" s="23"/>
      <c r="AT72" s="23"/>
      <c r="AU72" s="23"/>
      <c r="AV72" s="23"/>
      <c r="AW72" s="23"/>
      <c r="AX72" s="23">
        <v>12000</v>
      </c>
      <c r="AY72" s="27">
        <v>5000</v>
      </c>
      <c r="AZ72" s="23"/>
      <c r="BA72" s="27"/>
    </row>
    <row r="73" spans="1:53" s="31" customFormat="1" ht="24.95" customHeight="1" x14ac:dyDescent="0.2">
      <c r="A73" s="29" t="s">
        <v>87</v>
      </c>
      <c r="B73" s="22">
        <f t="shared" si="2"/>
        <v>242000</v>
      </c>
      <c r="C73" s="24">
        <v>40000</v>
      </c>
      <c r="D73" s="24"/>
      <c r="E73" s="24"/>
      <c r="F73" s="24">
        <v>216500</v>
      </c>
      <c r="G73" s="24"/>
      <c r="H73" s="24"/>
      <c r="I73" s="24"/>
      <c r="J73" s="24"/>
      <c r="K73" s="24"/>
      <c r="L73" s="24">
        <v>10000</v>
      </c>
      <c r="M73" s="24"/>
      <c r="N73" s="24"/>
      <c r="O73" s="24"/>
      <c r="P73" s="24"/>
      <c r="Q73" s="24"/>
      <c r="R73" s="24"/>
      <c r="S73" s="24"/>
      <c r="T73" s="24"/>
      <c r="U73" s="24"/>
      <c r="V73" s="23">
        <f t="shared" si="5"/>
        <v>147000</v>
      </c>
      <c r="W73" s="23">
        <f t="shared" si="3"/>
        <v>95000</v>
      </c>
      <c r="X73" s="24"/>
      <c r="Y73" s="24"/>
      <c r="Z73" s="27"/>
      <c r="AA73" s="24"/>
      <c r="AB73" s="27"/>
      <c r="AC73" s="24"/>
      <c r="AD73" s="27"/>
      <c r="AE73" s="24"/>
      <c r="AF73" s="27"/>
      <c r="AG73" s="24">
        <v>30000</v>
      </c>
      <c r="AH73" s="27">
        <v>30000</v>
      </c>
      <c r="AI73" s="24"/>
      <c r="AJ73" s="27"/>
      <c r="AK73" s="24"/>
      <c r="AL73" s="27"/>
      <c r="AM73" s="24"/>
      <c r="AN73" s="27"/>
      <c r="AO73" s="27"/>
      <c r="AP73" s="24"/>
      <c r="AQ73" s="24"/>
      <c r="AR73" s="24"/>
      <c r="AS73" s="24"/>
      <c r="AT73" s="24"/>
      <c r="AU73" s="24"/>
      <c r="AV73" s="24"/>
      <c r="AW73" s="24"/>
      <c r="AX73" s="23">
        <v>12000</v>
      </c>
      <c r="AY73" s="27">
        <v>5000</v>
      </c>
      <c r="AZ73" s="23">
        <v>105000</v>
      </c>
      <c r="BA73" s="27">
        <v>60000</v>
      </c>
    </row>
    <row r="74" spans="1:53" ht="24.95" customHeight="1" x14ac:dyDescent="0.2">
      <c r="A74" s="21" t="s">
        <v>88</v>
      </c>
      <c r="B74" s="22">
        <f t="shared" si="2"/>
        <v>17000</v>
      </c>
      <c r="C74" s="23"/>
      <c r="D74" s="23"/>
      <c r="E74" s="23"/>
      <c r="F74" s="23"/>
      <c r="G74" s="23"/>
      <c r="H74" s="23"/>
      <c r="I74" s="23"/>
      <c r="J74" s="23"/>
      <c r="K74" s="23"/>
      <c r="L74" s="23">
        <v>10000</v>
      </c>
      <c r="M74" s="23"/>
      <c r="N74" s="23"/>
      <c r="O74" s="23"/>
      <c r="P74" s="23"/>
      <c r="Q74" s="23"/>
      <c r="R74" s="23"/>
      <c r="S74" s="23"/>
      <c r="T74" s="23"/>
      <c r="U74" s="23"/>
      <c r="V74" s="23">
        <f t="shared" si="5"/>
        <v>12000</v>
      </c>
      <c r="W74" s="23">
        <f t="shared" si="3"/>
        <v>5000</v>
      </c>
      <c r="X74" s="24"/>
      <c r="Y74" s="23"/>
      <c r="Z74" s="27"/>
      <c r="AA74" s="23"/>
      <c r="AB74" s="27"/>
      <c r="AC74" s="23"/>
      <c r="AD74" s="27"/>
      <c r="AE74" s="23"/>
      <c r="AF74" s="27"/>
      <c r="AG74" s="23"/>
      <c r="AH74" s="27"/>
      <c r="AI74" s="23"/>
      <c r="AJ74" s="27"/>
      <c r="AK74" s="23"/>
      <c r="AL74" s="27"/>
      <c r="AM74" s="23"/>
      <c r="AN74" s="27"/>
      <c r="AO74" s="27"/>
      <c r="AP74" s="23"/>
      <c r="AQ74" s="23"/>
      <c r="AR74" s="23"/>
      <c r="AS74" s="23"/>
      <c r="AT74" s="23"/>
      <c r="AU74" s="23"/>
      <c r="AV74" s="23"/>
      <c r="AW74" s="23"/>
      <c r="AX74" s="23">
        <v>12000</v>
      </c>
      <c r="AY74" s="27">
        <v>5000</v>
      </c>
      <c r="AZ74" s="23"/>
      <c r="BA74" s="27"/>
    </row>
    <row r="75" spans="1:53" ht="24.95" customHeight="1" x14ac:dyDescent="0.2">
      <c r="A75" s="21" t="s">
        <v>89</v>
      </c>
      <c r="B75" s="22">
        <f t="shared" si="2"/>
        <v>17000</v>
      </c>
      <c r="C75" s="23"/>
      <c r="D75" s="23"/>
      <c r="E75" s="23"/>
      <c r="F75" s="23"/>
      <c r="G75" s="23"/>
      <c r="H75" s="23"/>
      <c r="I75" s="23"/>
      <c r="J75" s="23"/>
      <c r="K75" s="23"/>
      <c r="L75" s="23">
        <v>10000</v>
      </c>
      <c r="M75" s="23"/>
      <c r="N75" s="23"/>
      <c r="O75" s="23"/>
      <c r="P75" s="23"/>
      <c r="Q75" s="23"/>
      <c r="R75" s="23"/>
      <c r="S75" s="23"/>
      <c r="T75" s="23"/>
      <c r="U75" s="23"/>
      <c r="V75" s="23">
        <f t="shared" si="5"/>
        <v>12000</v>
      </c>
      <c r="W75" s="23">
        <f t="shared" si="3"/>
        <v>5000</v>
      </c>
      <c r="X75" s="24"/>
      <c r="Y75" s="23"/>
      <c r="Z75" s="27"/>
      <c r="AA75" s="23"/>
      <c r="AB75" s="27"/>
      <c r="AC75" s="23"/>
      <c r="AD75" s="27"/>
      <c r="AE75" s="23"/>
      <c r="AF75" s="27"/>
      <c r="AG75" s="23"/>
      <c r="AH75" s="27"/>
      <c r="AI75" s="23"/>
      <c r="AJ75" s="27"/>
      <c r="AK75" s="23"/>
      <c r="AL75" s="27"/>
      <c r="AM75" s="23"/>
      <c r="AN75" s="27"/>
      <c r="AO75" s="27"/>
      <c r="AP75" s="23"/>
      <c r="AQ75" s="23"/>
      <c r="AR75" s="23"/>
      <c r="AS75" s="23"/>
      <c r="AT75" s="23"/>
      <c r="AU75" s="23"/>
      <c r="AV75" s="23"/>
      <c r="AW75" s="23"/>
      <c r="AX75" s="23">
        <v>12000</v>
      </c>
      <c r="AY75" s="27">
        <v>5000</v>
      </c>
      <c r="AZ75" s="23"/>
      <c r="BA75" s="27"/>
    </row>
    <row r="76" spans="1:53" ht="24.95" customHeight="1" x14ac:dyDescent="0.2">
      <c r="A76" s="21" t="s">
        <v>90</v>
      </c>
      <c r="B76" s="22">
        <f t="shared" ref="B76:B86" si="6">SUM(V76:W76)</f>
        <v>17000</v>
      </c>
      <c r="C76" s="23"/>
      <c r="D76" s="23"/>
      <c r="E76" s="23"/>
      <c r="F76" s="23"/>
      <c r="G76" s="23"/>
      <c r="H76" s="23"/>
      <c r="I76" s="23"/>
      <c r="J76" s="23"/>
      <c r="K76" s="23"/>
      <c r="L76" s="23">
        <v>10000</v>
      </c>
      <c r="M76" s="23"/>
      <c r="N76" s="23"/>
      <c r="O76" s="23"/>
      <c r="P76" s="23"/>
      <c r="Q76" s="23"/>
      <c r="R76" s="23"/>
      <c r="S76" s="23"/>
      <c r="T76" s="23"/>
      <c r="U76" s="23"/>
      <c r="V76" s="23">
        <f t="shared" si="5"/>
        <v>12000</v>
      </c>
      <c r="W76" s="23">
        <f t="shared" ref="W76:W86" si="7">SUM(Z76+AB76+AD76+AF76+AH76+AJ76+AL76+AN76+AO76+AY76+BA76)</f>
        <v>5000</v>
      </c>
      <c r="X76" s="24"/>
      <c r="Y76" s="23"/>
      <c r="Z76" s="27"/>
      <c r="AA76" s="23"/>
      <c r="AB76" s="27"/>
      <c r="AC76" s="23"/>
      <c r="AD76" s="27"/>
      <c r="AE76" s="23"/>
      <c r="AF76" s="27"/>
      <c r="AG76" s="23"/>
      <c r="AH76" s="27"/>
      <c r="AI76" s="23"/>
      <c r="AJ76" s="27"/>
      <c r="AK76" s="23"/>
      <c r="AL76" s="27"/>
      <c r="AM76" s="23"/>
      <c r="AN76" s="27"/>
      <c r="AO76" s="27"/>
      <c r="AP76" s="23"/>
      <c r="AQ76" s="23"/>
      <c r="AR76" s="23"/>
      <c r="AS76" s="23"/>
      <c r="AT76" s="23"/>
      <c r="AU76" s="23"/>
      <c r="AV76" s="23"/>
      <c r="AW76" s="23"/>
      <c r="AX76" s="23">
        <v>12000</v>
      </c>
      <c r="AY76" s="27">
        <v>5000</v>
      </c>
      <c r="AZ76" s="23"/>
      <c r="BA76" s="27"/>
    </row>
    <row r="77" spans="1:53" ht="24.95" customHeight="1" x14ac:dyDescent="0.2">
      <c r="A77" s="21" t="s">
        <v>91</v>
      </c>
      <c r="B77" s="22">
        <f t="shared" si="6"/>
        <v>17000</v>
      </c>
      <c r="C77" s="23"/>
      <c r="D77" s="23"/>
      <c r="E77" s="23"/>
      <c r="F77" s="23"/>
      <c r="G77" s="23"/>
      <c r="H77" s="23"/>
      <c r="I77" s="23"/>
      <c r="J77" s="23"/>
      <c r="K77" s="23"/>
      <c r="L77" s="23">
        <v>10000</v>
      </c>
      <c r="M77" s="23"/>
      <c r="N77" s="23"/>
      <c r="O77" s="23"/>
      <c r="P77" s="23"/>
      <c r="Q77" s="23"/>
      <c r="R77" s="23"/>
      <c r="S77" s="23"/>
      <c r="T77" s="23"/>
      <c r="U77" s="23"/>
      <c r="V77" s="23">
        <f t="shared" si="5"/>
        <v>12000</v>
      </c>
      <c r="W77" s="23">
        <f t="shared" si="7"/>
        <v>5000</v>
      </c>
      <c r="X77" s="24"/>
      <c r="Y77" s="23"/>
      <c r="Z77" s="27"/>
      <c r="AA77" s="23"/>
      <c r="AB77" s="27"/>
      <c r="AC77" s="23"/>
      <c r="AD77" s="27"/>
      <c r="AE77" s="23"/>
      <c r="AF77" s="27"/>
      <c r="AG77" s="23"/>
      <c r="AH77" s="27"/>
      <c r="AI77" s="23"/>
      <c r="AJ77" s="27"/>
      <c r="AK77" s="23"/>
      <c r="AL77" s="27"/>
      <c r="AM77" s="23"/>
      <c r="AN77" s="27"/>
      <c r="AO77" s="27"/>
      <c r="AP77" s="23"/>
      <c r="AQ77" s="23"/>
      <c r="AR77" s="23"/>
      <c r="AS77" s="23"/>
      <c r="AT77" s="23"/>
      <c r="AU77" s="23"/>
      <c r="AV77" s="23"/>
      <c r="AW77" s="23"/>
      <c r="AX77" s="23">
        <v>12000</v>
      </c>
      <c r="AY77" s="27">
        <v>5000</v>
      </c>
      <c r="AZ77" s="23"/>
      <c r="BA77" s="27"/>
    </row>
    <row r="78" spans="1:53" ht="24.95" customHeight="1" x14ac:dyDescent="0.2">
      <c r="A78" s="21" t="s">
        <v>92</v>
      </c>
      <c r="B78" s="22">
        <f t="shared" si="6"/>
        <v>17000</v>
      </c>
      <c r="C78" s="23"/>
      <c r="D78" s="23"/>
      <c r="E78" s="23"/>
      <c r="F78" s="23"/>
      <c r="G78" s="23"/>
      <c r="H78" s="23"/>
      <c r="I78" s="23"/>
      <c r="J78" s="23"/>
      <c r="K78" s="23"/>
      <c r="L78" s="23">
        <v>10000</v>
      </c>
      <c r="M78" s="23"/>
      <c r="N78" s="23"/>
      <c r="O78" s="23"/>
      <c r="P78" s="23"/>
      <c r="Q78" s="23"/>
      <c r="R78" s="23"/>
      <c r="S78" s="23"/>
      <c r="T78" s="23"/>
      <c r="U78" s="23"/>
      <c r="V78" s="23">
        <f t="shared" si="5"/>
        <v>12000</v>
      </c>
      <c r="W78" s="23">
        <f t="shared" si="7"/>
        <v>5000</v>
      </c>
      <c r="X78" s="24"/>
      <c r="Y78" s="23"/>
      <c r="Z78" s="27"/>
      <c r="AA78" s="23"/>
      <c r="AB78" s="27"/>
      <c r="AC78" s="23"/>
      <c r="AD78" s="27"/>
      <c r="AE78" s="23"/>
      <c r="AF78" s="27"/>
      <c r="AG78" s="23"/>
      <c r="AH78" s="27"/>
      <c r="AI78" s="23"/>
      <c r="AJ78" s="27"/>
      <c r="AK78" s="23"/>
      <c r="AL78" s="27"/>
      <c r="AM78" s="23"/>
      <c r="AN78" s="27"/>
      <c r="AO78" s="27"/>
      <c r="AP78" s="23"/>
      <c r="AQ78" s="23"/>
      <c r="AR78" s="23"/>
      <c r="AS78" s="23"/>
      <c r="AT78" s="23"/>
      <c r="AU78" s="23"/>
      <c r="AV78" s="23">
        <v>0</v>
      </c>
      <c r="AW78" s="23"/>
      <c r="AX78" s="23">
        <v>12000</v>
      </c>
      <c r="AY78" s="27">
        <v>5000</v>
      </c>
      <c r="AZ78" s="23"/>
      <c r="BA78" s="27"/>
    </row>
    <row r="79" spans="1:53" ht="24.95" customHeight="1" x14ac:dyDescent="0.2">
      <c r="A79" s="21" t="s">
        <v>93</v>
      </c>
      <c r="B79" s="22">
        <f t="shared" si="6"/>
        <v>182000</v>
      </c>
      <c r="C79" s="23"/>
      <c r="D79" s="23"/>
      <c r="E79" s="23"/>
      <c r="F79" s="23"/>
      <c r="G79" s="23"/>
      <c r="H79" s="23"/>
      <c r="I79" s="23"/>
      <c r="J79" s="23"/>
      <c r="K79" s="23"/>
      <c r="L79" s="23">
        <v>10000</v>
      </c>
      <c r="M79" s="23"/>
      <c r="N79" s="23"/>
      <c r="O79" s="23"/>
      <c r="P79" s="23"/>
      <c r="Q79" s="23"/>
      <c r="R79" s="23"/>
      <c r="S79" s="23"/>
      <c r="T79" s="23"/>
      <c r="U79" s="23">
        <v>180000</v>
      </c>
      <c r="V79" s="23">
        <f t="shared" si="5"/>
        <v>117000</v>
      </c>
      <c r="W79" s="23">
        <f t="shared" si="7"/>
        <v>65000</v>
      </c>
      <c r="X79" s="24"/>
      <c r="Y79" s="23"/>
      <c r="Z79" s="27"/>
      <c r="AA79" s="23"/>
      <c r="AB79" s="27"/>
      <c r="AC79" s="23"/>
      <c r="AD79" s="27"/>
      <c r="AE79" s="23"/>
      <c r="AF79" s="27"/>
      <c r="AG79" s="23"/>
      <c r="AH79" s="27"/>
      <c r="AI79" s="23"/>
      <c r="AJ79" s="27"/>
      <c r="AK79" s="23"/>
      <c r="AL79" s="27"/>
      <c r="AM79" s="23"/>
      <c r="AN79" s="27"/>
      <c r="AO79" s="27"/>
      <c r="AP79" s="23"/>
      <c r="AQ79" s="23"/>
      <c r="AR79" s="23"/>
      <c r="AS79" s="23"/>
      <c r="AT79" s="23"/>
      <c r="AU79" s="23"/>
      <c r="AV79" s="23"/>
      <c r="AW79" s="23"/>
      <c r="AX79" s="23">
        <v>12000</v>
      </c>
      <c r="AY79" s="27">
        <v>5000</v>
      </c>
      <c r="AZ79" s="23">
        <f>SUM(63000+42000)</f>
        <v>105000</v>
      </c>
      <c r="BA79" s="27">
        <f>SUM(36000+24000)</f>
        <v>60000</v>
      </c>
    </row>
    <row r="80" spans="1:53" ht="24.95" customHeight="1" x14ac:dyDescent="0.2">
      <c r="A80" s="21" t="s">
        <v>94</v>
      </c>
      <c r="B80" s="22">
        <f t="shared" si="6"/>
        <v>82000</v>
      </c>
      <c r="C80" s="23"/>
      <c r="D80" s="23"/>
      <c r="E80" s="23"/>
      <c r="F80" s="23">
        <v>30000</v>
      </c>
      <c r="G80" s="23"/>
      <c r="H80" s="23"/>
      <c r="I80" s="23"/>
      <c r="J80" s="23"/>
      <c r="K80" s="23">
        <v>20000</v>
      </c>
      <c r="L80" s="23">
        <v>10000</v>
      </c>
      <c r="M80" s="23"/>
      <c r="N80" s="23"/>
      <c r="O80" s="23"/>
      <c r="P80" s="23"/>
      <c r="Q80" s="23"/>
      <c r="R80" s="23"/>
      <c r="S80" s="23"/>
      <c r="T80" s="23"/>
      <c r="U80" s="23"/>
      <c r="V80" s="23">
        <f t="shared" si="5"/>
        <v>47000</v>
      </c>
      <c r="W80" s="23">
        <f t="shared" si="7"/>
        <v>35000</v>
      </c>
      <c r="X80" s="24"/>
      <c r="Y80" s="23"/>
      <c r="Z80" s="27"/>
      <c r="AA80" s="42"/>
      <c r="AB80" s="43"/>
      <c r="AC80" s="23"/>
      <c r="AD80" s="27"/>
      <c r="AE80" s="23"/>
      <c r="AF80" s="27"/>
      <c r="AG80" s="24">
        <v>30000</v>
      </c>
      <c r="AH80" s="27">
        <v>30000</v>
      </c>
      <c r="AI80" s="23"/>
      <c r="AJ80" s="27"/>
      <c r="AK80" s="23"/>
      <c r="AL80" s="27"/>
      <c r="AM80" s="23"/>
      <c r="AN80" s="27"/>
      <c r="AO80" s="27"/>
      <c r="AP80" s="23"/>
      <c r="AQ80" s="23">
        <v>5000</v>
      </c>
      <c r="AR80" s="23"/>
      <c r="AS80" s="23"/>
      <c r="AT80" s="23"/>
      <c r="AU80" s="23"/>
      <c r="AV80" s="23"/>
      <c r="AW80" s="23"/>
      <c r="AX80" s="23">
        <v>12000</v>
      </c>
      <c r="AY80" s="27">
        <v>5000</v>
      </c>
      <c r="AZ80" s="23"/>
      <c r="BA80" s="27"/>
    </row>
    <row r="81" spans="1:53" ht="24.95" customHeight="1" x14ac:dyDescent="0.2">
      <c r="A81" s="21" t="s">
        <v>95</v>
      </c>
      <c r="B81" s="22">
        <f t="shared" si="6"/>
        <v>17000</v>
      </c>
      <c r="C81" s="23"/>
      <c r="D81" s="23"/>
      <c r="E81" s="23"/>
      <c r="F81" s="23"/>
      <c r="G81" s="23"/>
      <c r="H81" s="23"/>
      <c r="I81" s="23"/>
      <c r="J81" s="23"/>
      <c r="K81" s="23"/>
      <c r="L81" s="23">
        <v>10000</v>
      </c>
      <c r="M81" s="23"/>
      <c r="N81" s="23"/>
      <c r="O81" s="23"/>
      <c r="P81" s="23"/>
      <c r="Q81" s="23"/>
      <c r="R81" s="23"/>
      <c r="S81" s="23"/>
      <c r="T81" s="23"/>
      <c r="U81" s="23"/>
      <c r="V81" s="23">
        <f t="shared" si="5"/>
        <v>12000</v>
      </c>
      <c r="W81" s="23">
        <f t="shared" si="7"/>
        <v>5000</v>
      </c>
      <c r="X81" s="24"/>
      <c r="Y81" s="23"/>
      <c r="Z81" s="27"/>
      <c r="AA81" s="23"/>
      <c r="AB81" s="27"/>
      <c r="AC81" s="23"/>
      <c r="AD81" s="27"/>
      <c r="AE81" s="23"/>
      <c r="AF81" s="27"/>
      <c r="AG81" s="23"/>
      <c r="AH81" s="27"/>
      <c r="AI81" s="23"/>
      <c r="AJ81" s="27"/>
      <c r="AK81" s="23"/>
      <c r="AL81" s="27"/>
      <c r="AM81" s="23"/>
      <c r="AN81" s="27"/>
      <c r="AO81" s="27"/>
      <c r="AP81" s="23"/>
      <c r="AQ81" s="23"/>
      <c r="AR81" s="23"/>
      <c r="AS81" s="23"/>
      <c r="AT81" s="23"/>
      <c r="AU81" s="23"/>
      <c r="AV81" s="23"/>
      <c r="AW81" s="23"/>
      <c r="AX81" s="23">
        <v>12000</v>
      </c>
      <c r="AY81" s="27">
        <v>5000</v>
      </c>
      <c r="AZ81" s="23"/>
      <c r="BA81" s="27"/>
    </row>
    <row r="82" spans="1:53" ht="24.95" customHeight="1" x14ac:dyDescent="0.2">
      <c r="A82" s="21" t="s">
        <v>96</v>
      </c>
      <c r="B82" s="22">
        <f t="shared" si="6"/>
        <v>17000</v>
      </c>
      <c r="C82" s="23"/>
      <c r="D82" s="23"/>
      <c r="E82" s="23"/>
      <c r="F82" s="23"/>
      <c r="G82" s="23"/>
      <c r="H82" s="23"/>
      <c r="I82" s="23"/>
      <c r="J82" s="23"/>
      <c r="K82" s="23"/>
      <c r="L82" s="23">
        <v>10000</v>
      </c>
      <c r="M82" s="23"/>
      <c r="N82" s="23"/>
      <c r="O82" s="23"/>
      <c r="P82" s="23"/>
      <c r="Q82" s="23"/>
      <c r="R82" s="23"/>
      <c r="S82" s="23"/>
      <c r="T82" s="23"/>
      <c r="U82" s="23"/>
      <c r="V82" s="23">
        <f t="shared" si="5"/>
        <v>12000</v>
      </c>
      <c r="W82" s="23">
        <f t="shared" si="7"/>
        <v>5000</v>
      </c>
      <c r="X82" s="24"/>
      <c r="Y82" s="23"/>
      <c r="Z82" s="27"/>
      <c r="AA82" s="23"/>
      <c r="AB82" s="27"/>
      <c r="AC82" s="23"/>
      <c r="AD82" s="27"/>
      <c r="AE82" s="23"/>
      <c r="AF82" s="27"/>
      <c r="AG82" s="23"/>
      <c r="AH82" s="27"/>
      <c r="AI82" s="23"/>
      <c r="AJ82" s="27"/>
      <c r="AK82" s="23"/>
      <c r="AL82" s="27"/>
      <c r="AM82" s="23"/>
      <c r="AN82" s="27"/>
      <c r="AO82" s="27"/>
      <c r="AP82" s="23"/>
      <c r="AQ82" s="23"/>
      <c r="AR82" s="23"/>
      <c r="AS82" s="23"/>
      <c r="AT82" s="23"/>
      <c r="AU82" s="23"/>
      <c r="AV82" s="23"/>
      <c r="AW82" s="23"/>
      <c r="AX82" s="23">
        <v>12000</v>
      </c>
      <c r="AY82" s="27">
        <v>5000</v>
      </c>
      <c r="AZ82" s="23"/>
      <c r="BA82" s="27"/>
    </row>
    <row r="83" spans="1:53" ht="24.95" customHeight="1" x14ac:dyDescent="0.2">
      <c r="A83" s="21" t="s">
        <v>97</v>
      </c>
      <c r="B83" s="22">
        <f t="shared" si="6"/>
        <v>124000</v>
      </c>
      <c r="C83" s="23"/>
      <c r="D83" s="23"/>
      <c r="E83" s="23"/>
      <c r="F83" s="23">
        <v>70000</v>
      </c>
      <c r="G83" s="23"/>
      <c r="H83" s="23"/>
      <c r="I83" s="23"/>
      <c r="J83" s="23"/>
      <c r="K83" s="23">
        <v>20000</v>
      </c>
      <c r="L83" s="23">
        <v>10000</v>
      </c>
      <c r="M83" s="23"/>
      <c r="N83" s="23"/>
      <c r="O83" s="23"/>
      <c r="P83" s="23"/>
      <c r="Q83" s="23"/>
      <c r="R83" s="23"/>
      <c r="S83" s="23"/>
      <c r="T83" s="23"/>
      <c r="U83" s="23"/>
      <c r="V83" s="23">
        <f t="shared" si="5"/>
        <v>89000</v>
      </c>
      <c r="W83" s="23">
        <f t="shared" si="7"/>
        <v>35000</v>
      </c>
      <c r="X83" s="24"/>
      <c r="Y83" s="23"/>
      <c r="Z83" s="27"/>
      <c r="AA83" s="23"/>
      <c r="AB83" s="27"/>
      <c r="AC83" s="23"/>
      <c r="AD83" s="27"/>
      <c r="AE83" s="23"/>
      <c r="AF83" s="27"/>
      <c r="AG83" s="24">
        <v>30000</v>
      </c>
      <c r="AH83" s="27">
        <v>30000</v>
      </c>
      <c r="AI83" s="23"/>
      <c r="AJ83" s="27"/>
      <c r="AK83" s="23"/>
      <c r="AL83" s="27"/>
      <c r="AM83" s="23"/>
      <c r="AN83" s="27"/>
      <c r="AO83" s="27"/>
      <c r="AP83" s="23"/>
      <c r="AQ83" s="23">
        <v>5000</v>
      </c>
      <c r="AR83" s="23"/>
      <c r="AS83" s="23"/>
      <c r="AT83" s="23"/>
      <c r="AU83" s="23"/>
      <c r="AV83" s="23"/>
      <c r="AW83" s="23"/>
      <c r="AX83" s="23">
        <v>54000</v>
      </c>
      <c r="AY83" s="27">
        <v>5000</v>
      </c>
      <c r="AZ83" s="23"/>
      <c r="BA83" s="27"/>
    </row>
    <row r="84" spans="1:53" ht="24.95" customHeight="1" x14ac:dyDescent="0.2">
      <c r="A84" s="21" t="s">
        <v>98</v>
      </c>
      <c r="B84" s="22">
        <f t="shared" si="6"/>
        <v>22000</v>
      </c>
      <c r="C84" s="23"/>
      <c r="D84" s="23"/>
      <c r="E84" s="23"/>
      <c r="F84" s="23"/>
      <c r="G84" s="23"/>
      <c r="H84" s="23"/>
      <c r="I84" s="23"/>
      <c r="J84" s="23"/>
      <c r="K84" s="23">
        <v>20000</v>
      </c>
      <c r="L84" s="23">
        <v>10000</v>
      </c>
      <c r="M84" s="23">
        <v>5500</v>
      </c>
      <c r="N84" s="23"/>
      <c r="O84" s="23"/>
      <c r="P84" s="23"/>
      <c r="Q84" s="23"/>
      <c r="R84" s="23"/>
      <c r="S84" s="23"/>
      <c r="T84" s="23"/>
      <c r="U84" s="23"/>
      <c r="V84" s="23">
        <f t="shared" si="5"/>
        <v>17000</v>
      </c>
      <c r="W84" s="23">
        <f t="shared" si="7"/>
        <v>5000</v>
      </c>
      <c r="X84" s="24"/>
      <c r="Y84" s="23"/>
      <c r="Z84" s="27"/>
      <c r="AA84" s="23"/>
      <c r="AB84" s="27"/>
      <c r="AC84" s="23"/>
      <c r="AD84" s="27"/>
      <c r="AE84" s="23"/>
      <c r="AF84" s="27"/>
      <c r="AG84" s="23"/>
      <c r="AH84" s="27"/>
      <c r="AI84" s="23"/>
      <c r="AJ84" s="27"/>
      <c r="AK84" s="23"/>
      <c r="AL84" s="27"/>
      <c r="AM84" s="23"/>
      <c r="AN84" s="27"/>
      <c r="AO84" s="27"/>
      <c r="AP84" s="23"/>
      <c r="AQ84" s="23">
        <v>5000</v>
      </c>
      <c r="AR84" s="23"/>
      <c r="AS84" s="23"/>
      <c r="AT84" s="23"/>
      <c r="AU84" s="23"/>
      <c r="AV84" s="23"/>
      <c r="AW84" s="23"/>
      <c r="AX84" s="23">
        <v>12000</v>
      </c>
      <c r="AY84" s="27">
        <v>5000</v>
      </c>
      <c r="AZ84" s="23"/>
      <c r="BA84" s="27"/>
    </row>
    <row r="85" spans="1:53" ht="24.95" customHeight="1" x14ac:dyDescent="0.2">
      <c r="A85" s="21" t="s">
        <v>99</v>
      </c>
      <c r="B85" s="22">
        <f t="shared" si="6"/>
        <v>22000</v>
      </c>
      <c r="C85" s="23"/>
      <c r="D85" s="23"/>
      <c r="E85" s="23"/>
      <c r="F85" s="23"/>
      <c r="G85" s="23"/>
      <c r="H85" s="23"/>
      <c r="I85" s="23"/>
      <c r="J85" s="23"/>
      <c r="K85" s="23">
        <v>20000</v>
      </c>
      <c r="L85" s="23">
        <v>10000</v>
      </c>
      <c r="M85" s="23">
        <v>5500</v>
      </c>
      <c r="N85" s="23"/>
      <c r="O85" s="23"/>
      <c r="P85" s="23"/>
      <c r="Q85" s="23"/>
      <c r="R85" s="23"/>
      <c r="S85" s="23"/>
      <c r="T85" s="23"/>
      <c r="U85" s="23"/>
      <c r="V85" s="23">
        <f t="shared" si="5"/>
        <v>17000</v>
      </c>
      <c r="W85" s="23">
        <f t="shared" si="7"/>
        <v>5000</v>
      </c>
      <c r="X85" s="24"/>
      <c r="Y85" s="23"/>
      <c r="Z85" s="27"/>
      <c r="AA85" s="23"/>
      <c r="AB85" s="27"/>
      <c r="AC85" s="23"/>
      <c r="AD85" s="27"/>
      <c r="AE85" s="23"/>
      <c r="AF85" s="27"/>
      <c r="AG85" s="23"/>
      <c r="AH85" s="27"/>
      <c r="AI85" s="23"/>
      <c r="AJ85" s="27"/>
      <c r="AK85" s="23"/>
      <c r="AL85" s="27"/>
      <c r="AM85" s="23"/>
      <c r="AN85" s="27"/>
      <c r="AO85" s="27"/>
      <c r="AP85" s="23"/>
      <c r="AQ85" s="23">
        <v>5000</v>
      </c>
      <c r="AR85" s="23"/>
      <c r="AS85" s="23"/>
      <c r="AT85" s="23"/>
      <c r="AU85" s="23"/>
      <c r="AV85" s="23"/>
      <c r="AW85" s="23"/>
      <c r="AX85" s="23">
        <v>12000</v>
      </c>
      <c r="AY85" s="27">
        <v>5000</v>
      </c>
      <c r="AZ85" s="23"/>
      <c r="BA85" s="27"/>
    </row>
    <row r="86" spans="1:53" ht="24.95" customHeight="1" x14ac:dyDescent="0.2">
      <c r="A86" s="32" t="s">
        <v>100</v>
      </c>
      <c r="B86" s="22">
        <f t="shared" si="6"/>
        <v>377000</v>
      </c>
      <c r="C86" s="36"/>
      <c r="D86" s="36"/>
      <c r="E86" s="36"/>
      <c r="F86" s="36"/>
      <c r="G86" s="36"/>
      <c r="H86" s="36"/>
      <c r="I86" s="36"/>
      <c r="J86" s="36">
        <v>10000</v>
      </c>
      <c r="K86" s="36">
        <v>20000</v>
      </c>
      <c r="L86" s="36">
        <v>10000</v>
      </c>
      <c r="M86" s="36">
        <v>5500</v>
      </c>
      <c r="N86" s="36"/>
      <c r="O86" s="36"/>
      <c r="P86" s="36"/>
      <c r="Q86" s="36"/>
      <c r="R86" s="36"/>
      <c r="S86" s="36"/>
      <c r="T86" s="36"/>
      <c r="U86" s="36"/>
      <c r="V86" s="23">
        <f t="shared" si="5"/>
        <v>22000</v>
      </c>
      <c r="W86" s="23">
        <f t="shared" si="7"/>
        <v>355000</v>
      </c>
      <c r="X86" s="24"/>
      <c r="Y86" s="36"/>
      <c r="Z86" s="37"/>
      <c r="AA86" s="36"/>
      <c r="AB86" s="37"/>
      <c r="AC86" s="36"/>
      <c r="AD86" s="37"/>
      <c r="AE86" s="36"/>
      <c r="AF86" s="37"/>
      <c r="AG86" s="36"/>
      <c r="AH86" s="37"/>
      <c r="AI86" s="36"/>
      <c r="AJ86" s="37"/>
      <c r="AK86" s="36"/>
      <c r="AL86" s="37"/>
      <c r="AM86" s="36"/>
      <c r="AN86" s="37"/>
      <c r="AO86" s="37"/>
      <c r="AP86" s="36">
        <v>5000</v>
      </c>
      <c r="AQ86" s="36">
        <v>5000</v>
      </c>
      <c r="AR86" s="36"/>
      <c r="AS86" s="36"/>
      <c r="AT86" s="36"/>
      <c r="AU86" s="36"/>
      <c r="AV86" s="36"/>
      <c r="AW86" s="36"/>
      <c r="AX86" s="23">
        <v>12000</v>
      </c>
      <c r="AY86" s="27">
        <v>355000</v>
      </c>
      <c r="AZ86" s="36"/>
      <c r="BA86" s="37"/>
    </row>
    <row r="87" spans="1:53" ht="24.95" customHeight="1" x14ac:dyDescent="0.2">
      <c r="A87" s="44" t="s">
        <v>1</v>
      </c>
      <c r="B87" s="45">
        <f>SUM(B11:B86)</f>
        <v>5268000</v>
      </c>
      <c r="C87" s="45">
        <f t="shared" ref="C87:BA87" si="8">SUM(C11:C86)</f>
        <v>565500</v>
      </c>
      <c r="D87" s="45">
        <f t="shared" si="8"/>
        <v>335500</v>
      </c>
      <c r="E87" s="45">
        <f t="shared" si="8"/>
        <v>52500</v>
      </c>
      <c r="F87" s="45">
        <f t="shared" si="8"/>
        <v>316500</v>
      </c>
      <c r="G87" s="45">
        <f t="shared" si="8"/>
        <v>84000</v>
      </c>
      <c r="H87" s="45">
        <f t="shared" si="8"/>
        <v>471000</v>
      </c>
      <c r="I87" s="45">
        <f t="shared" si="8"/>
        <v>10000</v>
      </c>
      <c r="J87" s="45">
        <f t="shared" si="8"/>
        <v>60000</v>
      </c>
      <c r="K87" s="45">
        <f t="shared" si="8"/>
        <v>380000</v>
      </c>
      <c r="L87" s="45">
        <f t="shared" si="8"/>
        <v>760000</v>
      </c>
      <c r="M87" s="45">
        <f t="shared" si="8"/>
        <v>16500</v>
      </c>
      <c r="N87" s="45">
        <f t="shared" si="8"/>
        <v>20000</v>
      </c>
      <c r="O87" s="45">
        <f t="shared" si="8"/>
        <v>20000</v>
      </c>
      <c r="P87" s="45">
        <f t="shared" si="8"/>
        <v>185000</v>
      </c>
      <c r="Q87" s="45">
        <f t="shared" si="8"/>
        <v>20000</v>
      </c>
      <c r="R87" s="45">
        <f t="shared" si="8"/>
        <v>155600</v>
      </c>
      <c r="S87" s="45">
        <f t="shared" si="8"/>
        <v>50000</v>
      </c>
      <c r="T87" s="45">
        <f t="shared" si="8"/>
        <v>0</v>
      </c>
      <c r="U87" s="45">
        <f t="shared" si="8"/>
        <v>180000</v>
      </c>
      <c r="V87" s="45">
        <f t="shared" si="8"/>
        <v>3273000</v>
      </c>
      <c r="W87" s="45">
        <f>SUM(W11:W86)</f>
        <v>1995000</v>
      </c>
      <c r="X87" s="45">
        <f>SUM(X11:X86)</f>
        <v>0</v>
      </c>
      <c r="Y87" s="45">
        <f t="shared" si="8"/>
        <v>30000</v>
      </c>
      <c r="Z87" s="46">
        <f t="shared" si="8"/>
        <v>30000</v>
      </c>
      <c r="AA87" s="45">
        <f t="shared" si="8"/>
        <v>440000</v>
      </c>
      <c r="AB87" s="46">
        <f t="shared" si="8"/>
        <v>220000</v>
      </c>
      <c r="AC87" s="45">
        <f t="shared" si="8"/>
        <v>150000</v>
      </c>
      <c r="AD87" s="46">
        <f t="shared" si="8"/>
        <v>150000</v>
      </c>
      <c r="AE87" s="45">
        <f t="shared" si="8"/>
        <v>50000</v>
      </c>
      <c r="AF87" s="46">
        <f t="shared" si="8"/>
        <v>70000</v>
      </c>
      <c r="AG87" s="45">
        <f t="shared" si="8"/>
        <v>90000</v>
      </c>
      <c r="AH87" s="46">
        <f t="shared" si="8"/>
        <v>90000</v>
      </c>
      <c r="AI87" s="45">
        <f t="shared" si="8"/>
        <v>10000</v>
      </c>
      <c r="AJ87" s="46">
        <f t="shared" si="8"/>
        <v>0</v>
      </c>
      <c r="AK87" s="45">
        <f t="shared" si="8"/>
        <v>161000</v>
      </c>
      <c r="AL87" s="46">
        <f t="shared" si="8"/>
        <v>70000</v>
      </c>
      <c r="AM87" s="45">
        <f t="shared" si="8"/>
        <v>20000</v>
      </c>
      <c r="AN87" s="46">
        <f t="shared" si="8"/>
        <v>10000</v>
      </c>
      <c r="AO87" s="46">
        <f>SUM(AO11:AO86)</f>
        <v>45000</v>
      </c>
      <c r="AP87" s="45">
        <f t="shared" si="8"/>
        <v>30000</v>
      </c>
      <c r="AQ87" s="45">
        <f t="shared" si="8"/>
        <v>95000</v>
      </c>
      <c r="AR87" s="45">
        <f t="shared" si="8"/>
        <v>5000</v>
      </c>
      <c r="AS87" s="45">
        <f t="shared" si="8"/>
        <v>5000</v>
      </c>
      <c r="AT87" s="45">
        <f>SUM(AT11:AT86)</f>
        <v>5000</v>
      </c>
      <c r="AU87" s="45">
        <f t="shared" si="8"/>
        <v>5000</v>
      </c>
      <c r="AV87" s="45">
        <f>SUM(AV11:AV86)</f>
        <v>250000</v>
      </c>
      <c r="AW87" s="45">
        <f>SUM(AW11:AW86)</f>
        <v>50000</v>
      </c>
      <c r="AX87" s="45">
        <f>SUM(AX11:AX86)</f>
        <v>1122000</v>
      </c>
      <c r="AY87" s="46">
        <f t="shared" si="8"/>
        <v>730000</v>
      </c>
      <c r="AZ87" s="45">
        <f t="shared" si="8"/>
        <v>855000</v>
      </c>
      <c r="BA87" s="46">
        <f t="shared" si="8"/>
        <v>480000</v>
      </c>
    </row>
    <row r="88" spans="1:53" ht="37.5" customHeight="1" x14ac:dyDescent="0.2">
      <c r="A88" s="91" t="s">
        <v>114</v>
      </c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47"/>
    </row>
    <row r="89" spans="1:53" ht="18.75" customHeight="1" x14ac:dyDescent="0.2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8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</row>
    <row r="90" spans="1:53" ht="18.75" customHeight="1" x14ac:dyDescent="0.2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8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47"/>
      <c r="AO90" s="47"/>
      <c r="AP90" s="47"/>
      <c r="AQ90" s="47"/>
      <c r="AR90" s="47"/>
      <c r="AS90" s="47"/>
      <c r="AT90" s="47"/>
      <c r="AU90" s="47"/>
      <c r="AV90" s="47"/>
      <c r="AW90" s="47"/>
      <c r="AX90" s="48" t="e">
        <f>#REF!-AX87</f>
        <v>#REF!</v>
      </c>
      <c r="AY90" s="47"/>
      <c r="AZ90" s="47"/>
      <c r="BA90" s="47"/>
    </row>
    <row r="91" spans="1:53" ht="17.100000000000001" customHeight="1" x14ac:dyDescent="0.2">
      <c r="A91" s="49"/>
      <c r="B91" s="50"/>
      <c r="C91" s="51">
        <v>365500</v>
      </c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2"/>
      <c r="AA91" s="49">
        <f>AA87+AB87</f>
        <v>660000</v>
      </c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</row>
    <row r="92" spans="1:53" ht="17.100000000000001" customHeight="1" x14ac:dyDescent="0.2">
      <c r="A92" s="93"/>
      <c r="B92" s="93"/>
      <c r="C92" s="49">
        <v>335500</v>
      </c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0"/>
      <c r="Z92" s="50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</row>
    <row r="93" spans="1:53" ht="24.95" customHeight="1" x14ac:dyDescent="0.2">
      <c r="A93" s="85"/>
      <c r="B93" s="85"/>
      <c r="C93" s="49">
        <v>52500</v>
      </c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4"/>
      <c r="Z93" s="54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55"/>
      <c r="AY93" s="55"/>
      <c r="AZ93" s="55"/>
      <c r="BA93" s="55"/>
    </row>
    <row r="94" spans="1:53" ht="24.95" customHeight="1" x14ac:dyDescent="0.2">
      <c r="A94" s="50"/>
      <c r="B94" s="49"/>
      <c r="C94" s="49">
        <v>316500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54"/>
      <c r="Z94" s="54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55"/>
      <c r="AY94" s="55"/>
      <c r="AZ94" s="55"/>
      <c r="BA94" s="55"/>
    </row>
    <row r="95" spans="1:53" ht="24.95" customHeight="1" x14ac:dyDescent="0.2">
      <c r="A95" s="56"/>
      <c r="B95" s="49"/>
      <c r="C95" s="49">
        <v>84000</v>
      </c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 t="e">
        <f>#REF!+W87</f>
        <v>#REF!</v>
      </c>
      <c r="X95" s="49"/>
      <c r="Y95" s="54"/>
      <c r="Z95" s="54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55"/>
      <c r="AY95" s="55"/>
      <c r="AZ95" s="55"/>
      <c r="BA95" s="55"/>
    </row>
    <row r="96" spans="1:53" ht="24.95" customHeight="1" x14ac:dyDescent="0.2">
      <c r="A96" s="50"/>
      <c r="B96" s="49"/>
      <c r="C96" s="49">
        <v>471000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55"/>
      <c r="AY96" s="55"/>
      <c r="AZ96" s="55"/>
      <c r="BA96" s="55"/>
    </row>
    <row r="97" spans="1:53" ht="24.95" customHeight="1" x14ac:dyDescent="0.2">
      <c r="A97" s="50"/>
      <c r="B97" s="49"/>
      <c r="C97" s="50">
        <v>10000</v>
      </c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 t="s">
        <v>24</v>
      </c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55"/>
      <c r="AY97" s="55"/>
      <c r="AZ97" s="55"/>
      <c r="BA97" s="55"/>
    </row>
    <row r="98" spans="1:53" ht="24.95" customHeight="1" x14ac:dyDescent="0.2">
      <c r="A98" s="50"/>
      <c r="B98" s="49"/>
      <c r="C98" s="50">
        <v>60000</v>
      </c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55"/>
      <c r="AY98" s="55"/>
      <c r="AZ98" s="55"/>
      <c r="BA98" s="55"/>
    </row>
    <row r="99" spans="1:53" ht="17.100000000000001" customHeight="1" x14ac:dyDescent="0.2">
      <c r="A99" s="55"/>
      <c r="B99" s="50"/>
      <c r="C99" s="50">
        <v>380000</v>
      </c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</row>
    <row r="100" spans="1:53" ht="24.95" customHeight="1" x14ac:dyDescent="0.2">
      <c r="A100" s="55"/>
      <c r="B100" s="50"/>
      <c r="C100" s="50">
        <v>760000</v>
      </c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7"/>
      <c r="Z100" s="57"/>
      <c r="AA100" s="49"/>
      <c r="AB100" s="49"/>
      <c r="AC100" s="49"/>
      <c r="AD100" s="49"/>
      <c r="AE100" s="49"/>
      <c r="AF100" s="49"/>
      <c r="AG100" s="49"/>
      <c r="AH100" s="49"/>
      <c r="AI100" s="49" t="s">
        <v>24</v>
      </c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</row>
    <row r="101" spans="1:53" ht="24.95" customHeight="1" x14ac:dyDescent="0.2">
      <c r="A101" s="55"/>
      <c r="B101" s="50"/>
      <c r="C101" s="50">
        <v>16500</v>
      </c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7"/>
      <c r="Z101" s="57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</row>
    <row r="102" spans="1:53" ht="24.95" customHeight="1" x14ac:dyDescent="0.2">
      <c r="A102" s="55"/>
      <c r="B102" s="50"/>
      <c r="C102" s="50">
        <v>20000</v>
      </c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7"/>
      <c r="Z102" s="57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</row>
    <row r="103" spans="1:53" ht="24.95" customHeight="1" x14ac:dyDescent="0.2">
      <c r="A103" s="55"/>
      <c r="B103" s="50"/>
      <c r="C103" s="50">
        <v>20000</v>
      </c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7"/>
      <c r="Z103" s="57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</row>
    <row r="104" spans="1:53" ht="24.95" customHeight="1" x14ac:dyDescent="0.2">
      <c r="A104" s="55"/>
      <c r="B104" s="50"/>
      <c r="C104" s="57">
        <v>185000</v>
      </c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7"/>
      <c r="Z104" s="57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</row>
    <row r="105" spans="1:53" ht="24.95" customHeight="1" x14ac:dyDescent="0.2">
      <c r="A105" s="55"/>
      <c r="B105" s="50"/>
      <c r="C105" s="50">
        <v>20000</v>
      </c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7"/>
      <c r="Z105" s="57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</row>
    <row r="106" spans="1:53" ht="17.100000000000001" customHeight="1" x14ac:dyDescent="0.2">
      <c r="A106" s="58"/>
      <c r="B106" s="57"/>
      <c r="C106" s="50">
        <v>155600</v>
      </c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</row>
    <row r="107" spans="1:53" ht="17.100000000000001" customHeight="1" x14ac:dyDescent="0.2">
      <c r="A107" s="58"/>
      <c r="B107" s="57"/>
      <c r="C107" s="50">
        <v>50000</v>
      </c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</row>
    <row r="108" spans="1:53" ht="17.100000000000001" customHeight="1" x14ac:dyDescent="0.2">
      <c r="A108" s="55"/>
      <c r="B108" s="50"/>
      <c r="C108" s="50">
        <v>180000</v>
      </c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</row>
    <row r="109" spans="1:53" ht="17.100000000000001" customHeight="1" x14ac:dyDescent="0.2">
      <c r="A109" s="55"/>
      <c r="B109" s="50"/>
      <c r="C109" s="50">
        <f>SUM(C91:C108)</f>
        <v>3482100</v>
      </c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</row>
    <row r="110" spans="1:53" ht="17.100000000000001" customHeight="1" x14ac:dyDescent="0.2">
      <c r="A110" s="55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</row>
    <row r="111" spans="1:53" ht="17.100000000000001" customHeight="1" x14ac:dyDescent="0.2">
      <c r="A111" s="55"/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</row>
    <row r="112" spans="1:53" ht="17.100000000000001" customHeight="1" x14ac:dyDescent="0.2">
      <c r="A112" s="55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</row>
    <row r="113" spans="1:53" ht="17.100000000000001" customHeight="1" x14ac:dyDescent="0.2">
      <c r="A113" s="55"/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</row>
    <row r="114" spans="1:53" ht="17.100000000000001" customHeight="1" x14ac:dyDescent="0.2">
      <c r="A114" s="55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</row>
    <row r="115" spans="1:53" ht="17.100000000000001" customHeight="1" x14ac:dyDescent="0.2">
      <c r="A115" s="55"/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</row>
    <row r="116" spans="1:53" ht="17.100000000000001" customHeight="1" x14ac:dyDescent="0.2">
      <c r="A116" s="55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</row>
    <row r="117" spans="1:53" ht="17.100000000000001" customHeight="1" x14ac:dyDescent="0.2">
      <c r="A117" s="55"/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</row>
    <row r="118" spans="1:53" ht="17.100000000000001" customHeight="1" x14ac:dyDescent="0.2">
      <c r="A118" s="55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</row>
    <row r="119" spans="1:53" ht="17.100000000000001" customHeight="1" x14ac:dyDescent="0.2">
      <c r="A119" s="55"/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</row>
    <row r="120" spans="1:53" ht="17.100000000000001" customHeight="1" x14ac:dyDescent="0.2">
      <c r="A120" s="55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</row>
    <row r="121" spans="1:53" ht="17.100000000000001" customHeight="1" x14ac:dyDescent="0.2">
      <c r="A121" s="55"/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</row>
    <row r="122" spans="1:53" ht="17.100000000000001" customHeight="1" x14ac:dyDescent="0.2">
      <c r="A122" s="55"/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</row>
    <row r="123" spans="1:53" ht="17.100000000000001" customHeight="1" x14ac:dyDescent="0.2">
      <c r="A123" s="55"/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</row>
    <row r="124" spans="1:53" ht="17.100000000000001" customHeight="1" x14ac:dyDescent="0.2">
      <c r="A124" s="55"/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</row>
    <row r="125" spans="1:53" ht="17.100000000000001" customHeight="1" x14ac:dyDescent="0.2">
      <c r="A125" s="55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</row>
    <row r="126" spans="1:53" ht="17.100000000000001" customHeight="1" x14ac:dyDescent="0.2">
      <c r="A126" s="55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</row>
    <row r="127" spans="1:53" ht="17.100000000000001" customHeight="1" x14ac:dyDescent="0.2">
      <c r="A127" s="55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</row>
    <row r="128" spans="1:53" ht="17.100000000000001" customHeight="1" x14ac:dyDescent="0.2">
      <c r="A128" s="55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</row>
    <row r="129" spans="1:53" ht="17.100000000000001" customHeight="1" x14ac:dyDescent="0.2">
      <c r="A129" s="55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</row>
    <row r="130" spans="1:53" ht="17.100000000000001" customHeight="1" x14ac:dyDescent="0.2">
      <c r="A130" s="55"/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</row>
    <row r="131" spans="1:53" ht="17.100000000000001" customHeight="1" x14ac:dyDescent="0.2">
      <c r="A131" s="55"/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</row>
    <row r="132" spans="1:53" ht="17.100000000000001" customHeight="1" x14ac:dyDescent="0.2">
      <c r="A132" s="55"/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</row>
    <row r="133" spans="1:53" ht="17.100000000000001" customHeight="1" x14ac:dyDescent="0.2">
      <c r="A133" s="55"/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</row>
    <row r="134" spans="1:53" ht="17.100000000000001" customHeight="1" x14ac:dyDescent="0.2">
      <c r="A134" s="55"/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</row>
    <row r="135" spans="1:53" ht="17.100000000000001" customHeight="1" x14ac:dyDescent="0.2">
      <c r="A135" s="55"/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</row>
    <row r="136" spans="1:53" ht="17.100000000000001" customHeight="1" x14ac:dyDescent="0.2">
      <c r="A136" s="55"/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</row>
    <row r="137" spans="1:53" ht="17.100000000000001" customHeight="1" x14ac:dyDescent="0.2">
      <c r="A137" s="55"/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</row>
    <row r="138" spans="1:53" ht="17.100000000000001" customHeight="1" x14ac:dyDescent="0.2">
      <c r="A138" s="55"/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</row>
    <row r="139" spans="1:53" ht="17.100000000000001" customHeight="1" x14ac:dyDescent="0.2">
      <c r="A139" s="55"/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</row>
    <row r="140" spans="1:53" ht="17.100000000000001" customHeight="1" x14ac:dyDescent="0.2">
      <c r="A140" s="55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</row>
    <row r="141" spans="1:53" ht="17.100000000000001" customHeight="1" x14ac:dyDescent="0.2">
      <c r="A141" s="55"/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</row>
    <row r="142" spans="1:53" ht="17.100000000000001" customHeight="1" x14ac:dyDescent="0.2">
      <c r="A142" s="55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</row>
    <row r="143" spans="1:53" ht="17.100000000000001" customHeight="1" x14ac:dyDescent="0.2">
      <c r="A143" s="55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</row>
    <row r="144" spans="1:53" ht="17.100000000000001" customHeight="1" x14ac:dyDescent="0.2">
      <c r="A144" s="55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</row>
    <row r="145" spans="1:53" ht="17.100000000000001" customHeight="1" x14ac:dyDescent="0.2">
      <c r="A145" s="55"/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</row>
    <row r="146" spans="1:53" ht="17.100000000000001" customHeight="1" x14ac:dyDescent="0.2">
      <c r="A146" s="55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</row>
    <row r="147" spans="1:53" ht="17.100000000000001" customHeight="1" x14ac:dyDescent="0.2">
      <c r="A147" s="55"/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</row>
    <row r="148" spans="1:53" ht="17.100000000000001" customHeight="1" x14ac:dyDescent="0.2">
      <c r="A148" s="55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</row>
    <row r="149" spans="1:53" ht="17.100000000000001" customHeight="1" x14ac:dyDescent="0.2">
      <c r="A149" s="55"/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</row>
    <row r="150" spans="1:53" ht="17.100000000000001" customHeight="1" x14ac:dyDescent="0.2">
      <c r="A150" s="55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</row>
    <row r="151" spans="1:53" ht="17.100000000000001" customHeight="1" x14ac:dyDescent="0.2">
      <c r="A151" s="55"/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</row>
    <row r="152" spans="1:53" ht="17.100000000000001" customHeight="1" x14ac:dyDescent="0.2">
      <c r="A152" s="55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</row>
    <row r="153" spans="1:53" ht="17.100000000000001" customHeight="1" x14ac:dyDescent="0.2">
      <c r="A153" s="55"/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</row>
    <row r="154" spans="1:53" ht="17.100000000000001" customHeight="1" x14ac:dyDescent="0.2">
      <c r="A154" s="55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</row>
    <row r="155" spans="1:53" ht="17.100000000000001" customHeight="1" x14ac:dyDescent="0.2">
      <c r="A155" s="55"/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</row>
    <row r="156" spans="1:53" ht="17.100000000000001" customHeight="1" x14ac:dyDescent="0.2">
      <c r="A156" s="55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</row>
    <row r="157" spans="1:53" ht="17.100000000000001" customHeight="1" x14ac:dyDescent="0.2">
      <c r="A157" s="55"/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</row>
    <row r="158" spans="1:53" ht="17.100000000000001" customHeight="1" x14ac:dyDescent="0.2">
      <c r="A158" s="55"/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</row>
    <row r="159" spans="1:53" ht="17.100000000000001" customHeight="1" x14ac:dyDescent="0.2">
      <c r="A159" s="55"/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</row>
    <row r="160" spans="1:53" ht="17.100000000000001" customHeight="1" x14ac:dyDescent="0.2">
      <c r="A160" s="55"/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</row>
    <row r="161" spans="1:53" ht="17.100000000000001" customHeight="1" x14ac:dyDescent="0.2">
      <c r="A161" s="55"/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</row>
    <row r="162" spans="1:53" ht="17.100000000000001" customHeight="1" x14ac:dyDescent="0.2">
      <c r="A162" s="55"/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</row>
    <row r="163" spans="1:53" ht="17.100000000000001" customHeight="1" x14ac:dyDescent="0.2">
      <c r="A163" s="55"/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</row>
    <row r="164" spans="1:53" ht="17.100000000000001" customHeight="1" x14ac:dyDescent="0.2">
      <c r="A164" s="55"/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</row>
    <row r="165" spans="1:53" ht="17.100000000000001" customHeight="1" x14ac:dyDescent="0.2">
      <c r="A165" s="55"/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</row>
    <row r="166" spans="1:53" ht="17.100000000000001" customHeight="1" x14ac:dyDescent="0.2">
      <c r="A166" s="55"/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</row>
    <row r="167" spans="1:53" ht="17.100000000000001" customHeight="1" x14ac:dyDescent="0.2">
      <c r="A167" s="55"/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</row>
    <row r="168" spans="1:53" ht="17.100000000000001" customHeight="1" x14ac:dyDescent="0.2">
      <c r="A168" s="55"/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</row>
    <row r="169" spans="1:53" ht="17.100000000000001" customHeight="1" x14ac:dyDescent="0.2">
      <c r="A169" s="55"/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</row>
    <row r="170" spans="1:53" ht="17.100000000000001" customHeight="1" x14ac:dyDescent="0.2">
      <c r="A170" s="55"/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</row>
    <row r="171" spans="1:53" ht="17.100000000000001" customHeight="1" x14ac:dyDescent="0.2">
      <c r="A171" s="55"/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</row>
    <row r="172" spans="1:53" ht="17.100000000000001" customHeight="1" x14ac:dyDescent="0.2">
      <c r="A172" s="55"/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</row>
    <row r="173" spans="1:53" ht="17.100000000000001" customHeight="1" x14ac:dyDescent="0.2">
      <c r="A173" s="55"/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</row>
    <row r="174" spans="1:53" ht="17.100000000000001" customHeight="1" x14ac:dyDescent="0.2">
      <c r="A174" s="55"/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</row>
    <row r="175" spans="1:53" ht="17.100000000000001" customHeight="1" x14ac:dyDescent="0.2">
      <c r="A175" s="55"/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</row>
    <row r="176" spans="1:53" ht="17.100000000000001" customHeight="1" x14ac:dyDescent="0.2">
      <c r="A176" s="55"/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</row>
    <row r="177" spans="1:53" ht="17.100000000000001" customHeight="1" x14ac:dyDescent="0.2">
      <c r="A177" s="55"/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</row>
    <row r="178" spans="1:53" ht="17.100000000000001" customHeight="1" x14ac:dyDescent="0.2">
      <c r="A178" s="55"/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</row>
    <row r="179" spans="1:53" ht="17.100000000000001" customHeight="1" x14ac:dyDescent="0.2">
      <c r="A179" s="55"/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</row>
    <row r="180" spans="1:53" ht="17.100000000000001" customHeight="1" x14ac:dyDescent="0.2">
      <c r="A180" s="55"/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</row>
    <row r="181" spans="1:53" ht="17.100000000000001" customHeight="1" x14ac:dyDescent="0.2">
      <c r="A181" s="55"/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</row>
    <row r="182" spans="1:53" ht="17.100000000000001" customHeight="1" x14ac:dyDescent="0.2">
      <c r="A182" s="55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</row>
    <row r="183" spans="1:53" ht="17.100000000000001" customHeight="1" x14ac:dyDescent="0.2">
      <c r="A183" s="55"/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</row>
    <row r="184" spans="1:53" ht="17.100000000000001" customHeight="1" x14ac:dyDescent="0.2">
      <c r="A184" s="55"/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</row>
    <row r="185" spans="1:53" ht="17.100000000000001" customHeight="1" x14ac:dyDescent="0.2">
      <c r="A185" s="55"/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</row>
    <row r="186" spans="1:53" ht="17.100000000000001" customHeight="1" x14ac:dyDescent="0.2">
      <c r="A186" s="55"/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</row>
    <row r="187" spans="1:53" ht="17.100000000000001" customHeight="1" x14ac:dyDescent="0.2">
      <c r="A187" s="55"/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</row>
    <row r="188" spans="1:53" ht="17.100000000000001" customHeight="1" x14ac:dyDescent="0.2">
      <c r="A188" s="55"/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</row>
    <row r="189" spans="1:53" ht="17.100000000000001" customHeight="1" x14ac:dyDescent="0.2">
      <c r="A189" s="55"/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</row>
    <row r="190" spans="1:53" ht="17.100000000000001" customHeight="1" x14ac:dyDescent="0.2">
      <c r="A190" s="55"/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</row>
    <row r="191" spans="1:53" ht="17.100000000000001" customHeight="1" x14ac:dyDescent="0.2">
      <c r="A191" s="55"/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</row>
    <row r="192" spans="1:53" ht="17.100000000000001" customHeight="1" x14ac:dyDescent="0.2">
      <c r="A192" s="55"/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</row>
    <row r="193" spans="1:53" ht="17.100000000000001" customHeight="1" x14ac:dyDescent="0.2">
      <c r="A193" s="55"/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</row>
    <row r="194" spans="1:53" ht="17.100000000000001" customHeight="1" x14ac:dyDescent="0.2">
      <c r="A194" s="55"/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</row>
    <row r="195" spans="1:53" ht="17.100000000000001" customHeight="1" x14ac:dyDescent="0.2">
      <c r="A195" s="55"/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</row>
    <row r="196" spans="1:53" ht="17.100000000000001" customHeight="1" x14ac:dyDescent="0.2">
      <c r="A196" s="55"/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</row>
    <row r="197" spans="1:53" ht="17.100000000000001" customHeight="1" x14ac:dyDescent="0.2">
      <c r="A197" s="55"/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</row>
    <row r="198" spans="1:53" ht="17.100000000000001" customHeight="1" x14ac:dyDescent="0.2">
      <c r="A198" s="55"/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</row>
    <row r="199" spans="1:53" ht="17.100000000000001" customHeight="1" x14ac:dyDescent="0.2">
      <c r="A199" s="55"/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</row>
    <row r="200" spans="1:53" ht="17.100000000000001" customHeight="1" x14ac:dyDescent="0.2">
      <c r="A200" s="55"/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</row>
    <row r="201" spans="1:53" ht="17.100000000000001" customHeight="1" x14ac:dyDescent="0.2">
      <c r="A201" s="55"/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</row>
    <row r="202" spans="1:53" ht="17.100000000000001" customHeight="1" x14ac:dyDescent="0.2">
      <c r="A202" s="55"/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</row>
    <row r="203" spans="1:53" ht="17.100000000000001" customHeight="1" x14ac:dyDescent="0.2">
      <c r="A203" s="55"/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</row>
    <row r="204" spans="1:53" ht="17.100000000000001" customHeight="1" x14ac:dyDescent="0.2">
      <c r="A204" s="55"/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</row>
    <row r="205" spans="1:53" ht="17.100000000000001" customHeight="1" x14ac:dyDescent="0.2">
      <c r="A205" s="55"/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</row>
    <row r="206" spans="1:53" ht="17.100000000000001" customHeight="1" x14ac:dyDescent="0.2">
      <c r="A206" s="55"/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</row>
    <row r="207" spans="1:53" ht="17.100000000000001" customHeight="1" x14ac:dyDescent="0.2">
      <c r="A207" s="55"/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</row>
    <row r="208" spans="1:53" ht="17.100000000000001" customHeight="1" x14ac:dyDescent="0.2">
      <c r="A208" s="55"/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</row>
    <row r="209" spans="1:53" ht="17.100000000000001" customHeight="1" x14ac:dyDescent="0.2">
      <c r="A209" s="55"/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</row>
    <row r="210" spans="1:53" ht="17.100000000000001" customHeight="1" x14ac:dyDescent="0.2">
      <c r="A210" s="55"/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</row>
    <row r="211" spans="1:53" ht="17.100000000000001" customHeight="1" x14ac:dyDescent="0.2">
      <c r="A211" s="55"/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</row>
    <row r="212" spans="1:53" ht="17.100000000000001" customHeight="1" x14ac:dyDescent="0.2">
      <c r="A212" s="55"/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BA212" s="49"/>
    </row>
    <row r="213" spans="1:53" ht="17.100000000000001" customHeight="1" x14ac:dyDescent="0.2">
      <c r="A213" s="55"/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BA213" s="49"/>
    </row>
    <row r="214" spans="1:53" ht="17.100000000000001" customHeight="1" x14ac:dyDescent="0.2">
      <c r="A214" s="55"/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</row>
    <row r="215" spans="1:53" ht="17.100000000000001" customHeight="1" x14ac:dyDescent="0.2">
      <c r="A215" s="55"/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BA215" s="49"/>
    </row>
    <row r="216" spans="1:53" ht="17.100000000000001" customHeight="1" x14ac:dyDescent="0.2">
      <c r="A216" s="55"/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BA216" s="49"/>
    </row>
    <row r="217" spans="1:53" ht="17.100000000000001" customHeight="1" x14ac:dyDescent="0.2">
      <c r="A217" s="55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</row>
    <row r="218" spans="1:53" ht="17.100000000000001" customHeight="1" x14ac:dyDescent="0.2">
      <c r="A218" s="55"/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BA218" s="49"/>
    </row>
    <row r="219" spans="1:53" ht="17.100000000000001" customHeight="1" x14ac:dyDescent="0.2">
      <c r="A219" s="55"/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</row>
    <row r="220" spans="1:53" ht="17.100000000000001" customHeight="1" x14ac:dyDescent="0.2">
      <c r="A220" s="55"/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BA220" s="49"/>
    </row>
    <row r="221" spans="1:53" ht="17.100000000000001" customHeight="1" x14ac:dyDescent="0.2">
      <c r="A221" s="55"/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9"/>
      <c r="BA221" s="49"/>
    </row>
    <row r="222" spans="1:53" ht="17.100000000000001" customHeight="1" x14ac:dyDescent="0.2">
      <c r="A222" s="55"/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BA222" s="49"/>
    </row>
    <row r="223" spans="1:53" ht="17.100000000000001" customHeight="1" x14ac:dyDescent="0.2">
      <c r="A223" s="55"/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BA223" s="49"/>
    </row>
    <row r="224" spans="1:53" ht="17.100000000000001" customHeight="1" x14ac:dyDescent="0.2">
      <c r="A224" s="55"/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</row>
    <row r="225" spans="1:53" ht="17.100000000000001" customHeight="1" x14ac:dyDescent="0.2">
      <c r="A225" s="55"/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9"/>
      <c r="BA225" s="49"/>
    </row>
    <row r="226" spans="1:53" ht="17.100000000000001" customHeight="1" x14ac:dyDescent="0.2">
      <c r="A226" s="55"/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9"/>
      <c r="BA226" s="49"/>
    </row>
    <row r="227" spans="1:53" ht="17.100000000000001" customHeight="1" x14ac:dyDescent="0.2">
      <c r="A227" s="55"/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BA227" s="49"/>
    </row>
    <row r="228" spans="1:53" ht="17.100000000000001" customHeight="1" x14ac:dyDescent="0.2">
      <c r="A228" s="55"/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9"/>
      <c r="BA228" s="49"/>
    </row>
    <row r="229" spans="1:53" ht="17.100000000000001" customHeight="1" x14ac:dyDescent="0.2">
      <c r="A229" s="55"/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</row>
    <row r="230" spans="1:53" ht="17.100000000000001" customHeight="1" x14ac:dyDescent="0.2">
      <c r="A230" s="55"/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BA230" s="49"/>
    </row>
    <row r="231" spans="1:53" ht="17.100000000000001" customHeight="1" x14ac:dyDescent="0.2">
      <c r="A231" s="55"/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9"/>
      <c r="BA231" s="49"/>
    </row>
    <row r="232" spans="1:53" ht="17.100000000000001" customHeight="1" x14ac:dyDescent="0.2">
      <c r="A232" s="55"/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BA232" s="49"/>
    </row>
    <row r="233" spans="1:53" ht="17.100000000000001" customHeight="1" x14ac:dyDescent="0.2">
      <c r="A233" s="55"/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49"/>
      <c r="AY233" s="49"/>
      <c r="AZ233" s="49"/>
      <c r="BA233" s="49"/>
    </row>
    <row r="234" spans="1:53" ht="17.100000000000001" customHeight="1" x14ac:dyDescent="0.2">
      <c r="A234" s="55"/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</row>
    <row r="235" spans="1:53" ht="17.100000000000001" customHeight="1" x14ac:dyDescent="0.2">
      <c r="A235" s="55"/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  <c r="AX235" s="49"/>
      <c r="AY235" s="49"/>
      <c r="AZ235" s="49"/>
      <c r="BA235" s="49"/>
    </row>
    <row r="236" spans="1:53" ht="17.100000000000001" customHeight="1" x14ac:dyDescent="0.2">
      <c r="A236" s="55"/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  <c r="AX236" s="49"/>
      <c r="AY236" s="49"/>
      <c r="AZ236" s="49"/>
      <c r="BA236" s="49"/>
    </row>
    <row r="237" spans="1:53" ht="17.100000000000001" customHeight="1" x14ac:dyDescent="0.2">
      <c r="A237" s="55"/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BA237" s="49"/>
    </row>
    <row r="238" spans="1:53" ht="17.100000000000001" customHeight="1" x14ac:dyDescent="0.2">
      <c r="A238" s="55"/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  <c r="AX238" s="49"/>
      <c r="AY238" s="49"/>
      <c r="AZ238" s="49"/>
      <c r="BA238" s="49"/>
    </row>
    <row r="239" spans="1:53" ht="17.100000000000001" customHeight="1" x14ac:dyDescent="0.2">
      <c r="A239" s="55"/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</row>
    <row r="240" spans="1:53" ht="17.100000000000001" customHeight="1" x14ac:dyDescent="0.2">
      <c r="A240" s="55"/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  <c r="AX240" s="49"/>
      <c r="AY240" s="49"/>
      <c r="AZ240" s="49"/>
      <c r="BA240" s="49"/>
    </row>
    <row r="241" spans="1:53" ht="17.100000000000001" customHeight="1" x14ac:dyDescent="0.2">
      <c r="A241" s="55"/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49"/>
      <c r="AY241" s="49"/>
      <c r="AZ241" s="49"/>
      <c r="BA241" s="49"/>
    </row>
    <row r="242" spans="1:53" ht="17.100000000000001" customHeight="1" x14ac:dyDescent="0.2">
      <c r="A242" s="55"/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BA242" s="49"/>
    </row>
    <row r="243" spans="1:53" ht="17.100000000000001" customHeight="1" x14ac:dyDescent="0.2">
      <c r="A243" s="55"/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AU243" s="49"/>
      <c r="AV243" s="49"/>
      <c r="AW243" s="49"/>
      <c r="AX243" s="49"/>
      <c r="AY243" s="49"/>
      <c r="AZ243" s="49"/>
      <c r="BA243" s="49"/>
    </row>
    <row r="244" spans="1:53" ht="17.100000000000001" customHeight="1" x14ac:dyDescent="0.2">
      <c r="A244" s="55"/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AU244" s="49"/>
      <c r="AV244" s="49"/>
      <c r="AW244" s="49"/>
      <c r="AX244" s="49"/>
      <c r="AY244" s="49"/>
      <c r="AZ244" s="49"/>
      <c r="BA244" s="49"/>
    </row>
    <row r="245" spans="1:53" ht="17.100000000000001" customHeight="1" x14ac:dyDescent="0.2">
      <c r="A245" s="55"/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AW245" s="49"/>
      <c r="AX245" s="49"/>
      <c r="AY245" s="49"/>
      <c r="AZ245" s="49"/>
      <c r="BA245" s="49"/>
    </row>
    <row r="246" spans="1:53" ht="17.100000000000001" customHeight="1" x14ac:dyDescent="0.2">
      <c r="A246" s="55"/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AW246" s="49"/>
      <c r="AX246" s="49"/>
      <c r="AY246" s="49"/>
      <c r="AZ246" s="49"/>
      <c r="BA246" s="49"/>
    </row>
    <row r="247" spans="1:53" ht="17.100000000000001" customHeight="1" x14ac:dyDescent="0.2">
      <c r="A247" s="55"/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BA247" s="49"/>
    </row>
    <row r="248" spans="1:53" ht="17.100000000000001" customHeight="1" x14ac:dyDescent="0.2">
      <c r="A248" s="55"/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49"/>
      <c r="AB248" s="49"/>
      <c r="AC248" s="49"/>
      <c r="AD248" s="49"/>
      <c r="AE248" s="49"/>
      <c r="AF248" s="49"/>
      <c r="AG248" s="49"/>
      <c r="AH248" s="49"/>
      <c r="AI248" s="49"/>
      <c r="AJ248" s="49"/>
      <c r="AK248" s="49"/>
      <c r="AL248" s="49"/>
      <c r="AM248" s="49"/>
      <c r="AN248" s="49"/>
      <c r="AO248" s="49"/>
      <c r="AP248" s="49"/>
      <c r="AQ248" s="49"/>
      <c r="AR248" s="49"/>
      <c r="AS248" s="49"/>
      <c r="AT248" s="49"/>
      <c r="AU248" s="49"/>
      <c r="AV248" s="49"/>
      <c r="AW248" s="49"/>
      <c r="AX248" s="49"/>
      <c r="AY248" s="49"/>
      <c r="AZ248" s="49"/>
      <c r="BA248" s="49"/>
    </row>
    <row r="249" spans="1:53" ht="17.100000000000001" customHeight="1" x14ac:dyDescent="0.2">
      <c r="A249" s="55"/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49"/>
      <c r="AB249" s="49"/>
      <c r="AC249" s="49"/>
      <c r="AD249" s="49"/>
      <c r="AE249" s="49"/>
      <c r="AF249" s="49"/>
      <c r="AG249" s="49"/>
      <c r="AH249" s="49"/>
      <c r="AI249" s="49"/>
      <c r="AJ249" s="49"/>
      <c r="AK249" s="49"/>
      <c r="AL249" s="49"/>
      <c r="AM249" s="49"/>
      <c r="AN249" s="49"/>
      <c r="AO249" s="49"/>
      <c r="AP249" s="49"/>
      <c r="AQ249" s="49"/>
      <c r="AR249" s="49"/>
      <c r="AS249" s="49"/>
      <c r="AT249" s="49"/>
      <c r="AU249" s="49"/>
      <c r="AV249" s="49"/>
      <c r="AW249" s="49"/>
      <c r="AX249" s="49"/>
      <c r="AY249" s="49"/>
      <c r="AZ249" s="49"/>
      <c r="BA249" s="49"/>
    </row>
    <row r="250" spans="1:53" ht="17.100000000000001" customHeight="1" x14ac:dyDescent="0.2">
      <c r="A250" s="55"/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49"/>
      <c r="AB250" s="49"/>
      <c r="AC250" s="49"/>
      <c r="AD250" s="49"/>
      <c r="AE250" s="49"/>
      <c r="AF250" s="49"/>
      <c r="AG250" s="49"/>
      <c r="AH250" s="49"/>
      <c r="AI250" s="49"/>
      <c r="AJ250" s="49"/>
      <c r="AK250" s="49"/>
      <c r="AL250" s="49"/>
      <c r="AM250" s="49"/>
      <c r="AN250" s="49"/>
      <c r="AO250" s="49"/>
      <c r="AP250" s="49"/>
      <c r="AQ250" s="49"/>
      <c r="AR250" s="49"/>
      <c r="AS250" s="49"/>
      <c r="AT250" s="49"/>
      <c r="AU250" s="49"/>
      <c r="AV250" s="49"/>
      <c r="AW250" s="49"/>
      <c r="AX250" s="49"/>
      <c r="AY250" s="49"/>
      <c r="AZ250" s="49"/>
      <c r="BA250" s="49"/>
    </row>
    <row r="251" spans="1:53" ht="17.100000000000001" customHeight="1" x14ac:dyDescent="0.2">
      <c r="A251" s="55"/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49"/>
      <c r="AB251" s="49"/>
      <c r="AC251" s="49"/>
      <c r="AD251" s="49"/>
      <c r="AE251" s="49"/>
      <c r="AF251" s="49"/>
      <c r="AG251" s="49"/>
      <c r="AH251" s="49"/>
      <c r="AI251" s="49"/>
      <c r="AJ251" s="49"/>
      <c r="AK251" s="49"/>
      <c r="AL251" s="49"/>
      <c r="AM251" s="49"/>
      <c r="AN251" s="49"/>
      <c r="AO251" s="49"/>
      <c r="AP251" s="49"/>
      <c r="AQ251" s="49"/>
      <c r="AR251" s="49"/>
      <c r="AS251" s="49"/>
      <c r="AT251" s="49"/>
      <c r="AU251" s="49"/>
      <c r="AV251" s="49"/>
      <c r="AW251" s="49"/>
      <c r="AX251" s="49"/>
      <c r="AY251" s="49"/>
      <c r="AZ251" s="49"/>
      <c r="BA251" s="49"/>
    </row>
    <row r="252" spans="1:53" ht="17.100000000000001" customHeight="1" x14ac:dyDescent="0.2">
      <c r="A252" s="55"/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49"/>
      <c r="AB252" s="49"/>
      <c r="AC252" s="49"/>
      <c r="AD252" s="49"/>
      <c r="AE252" s="49"/>
      <c r="AF252" s="49"/>
      <c r="AG252" s="49"/>
      <c r="AH252" s="49"/>
      <c r="AI252" s="49"/>
      <c r="AJ252" s="49"/>
      <c r="AK252" s="49"/>
      <c r="AL252" s="49"/>
      <c r="AM252" s="49"/>
      <c r="AN252" s="49"/>
      <c r="AO252" s="49"/>
      <c r="AP252" s="49"/>
      <c r="AQ252" s="49"/>
      <c r="AR252" s="49"/>
      <c r="AS252" s="49"/>
      <c r="AT252" s="49"/>
      <c r="AU252" s="49"/>
      <c r="AV252" s="49"/>
      <c r="AW252" s="49"/>
      <c r="AX252" s="49"/>
      <c r="AY252" s="49"/>
      <c r="AZ252" s="49"/>
      <c r="BA252" s="49"/>
    </row>
    <row r="253" spans="1:53" ht="17.100000000000001" customHeight="1" x14ac:dyDescent="0.2">
      <c r="A253" s="55"/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49"/>
      <c r="AB253" s="49"/>
      <c r="AC253" s="49"/>
      <c r="AD253" s="49"/>
      <c r="AE253" s="49"/>
      <c r="AF253" s="49"/>
      <c r="AG253" s="49"/>
      <c r="AH253" s="49"/>
      <c r="AI253" s="49"/>
      <c r="AJ253" s="49"/>
      <c r="AK253" s="49"/>
      <c r="AL253" s="49"/>
      <c r="AM253" s="49"/>
      <c r="AN253" s="49"/>
      <c r="AO253" s="49"/>
      <c r="AP253" s="49"/>
      <c r="AQ253" s="49"/>
      <c r="AR253" s="49"/>
      <c r="AS253" s="49"/>
      <c r="AT253" s="49"/>
      <c r="AU253" s="49"/>
      <c r="AV253" s="49"/>
      <c r="AW253" s="49"/>
      <c r="AX253" s="49"/>
      <c r="AY253" s="49"/>
      <c r="AZ253" s="49"/>
      <c r="BA253" s="49"/>
    </row>
    <row r="254" spans="1:53" ht="17.100000000000001" customHeight="1" x14ac:dyDescent="0.2">
      <c r="A254" s="55"/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49"/>
      <c r="AB254" s="49"/>
      <c r="AC254" s="49"/>
      <c r="AD254" s="49"/>
      <c r="AE254" s="49"/>
      <c r="AF254" s="49"/>
      <c r="AG254" s="49"/>
      <c r="AH254" s="49"/>
      <c r="AI254" s="49"/>
      <c r="AJ254" s="49"/>
      <c r="AK254" s="49"/>
      <c r="AL254" s="49"/>
      <c r="AM254" s="49"/>
      <c r="AN254" s="49"/>
      <c r="AO254" s="49"/>
      <c r="AP254" s="49"/>
      <c r="AQ254" s="49"/>
      <c r="AR254" s="49"/>
      <c r="AS254" s="49"/>
      <c r="AT254" s="49"/>
      <c r="AU254" s="49"/>
      <c r="AV254" s="49"/>
      <c r="AW254" s="49"/>
      <c r="AX254" s="49"/>
      <c r="AY254" s="49"/>
      <c r="AZ254" s="49"/>
      <c r="BA254" s="49"/>
    </row>
    <row r="255" spans="1:53" ht="17.100000000000001" customHeight="1" x14ac:dyDescent="0.2">
      <c r="A255" s="55"/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49"/>
      <c r="AB255" s="49"/>
      <c r="AC255" s="49"/>
      <c r="AD255" s="49"/>
      <c r="AE255" s="49"/>
      <c r="AF255" s="49"/>
      <c r="AG255" s="49"/>
      <c r="AH255" s="49"/>
      <c r="AI255" s="49"/>
      <c r="AJ255" s="49"/>
      <c r="AK255" s="49"/>
      <c r="AL255" s="49"/>
      <c r="AM255" s="49"/>
      <c r="AN255" s="49"/>
      <c r="AO255" s="49"/>
      <c r="AP255" s="49"/>
      <c r="AQ255" s="49"/>
      <c r="AR255" s="49"/>
      <c r="AS255" s="49"/>
      <c r="AT255" s="49"/>
      <c r="AU255" s="49"/>
      <c r="AV255" s="49"/>
      <c r="AW255" s="49"/>
      <c r="AX255" s="49"/>
      <c r="AY255" s="49"/>
      <c r="AZ255" s="49"/>
      <c r="BA255" s="49"/>
    </row>
    <row r="256" spans="1:53" ht="17.100000000000001" customHeight="1" x14ac:dyDescent="0.2">
      <c r="A256" s="55"/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49"/>
      <c r="AB256" s="49"/>
      <c r="AC256" s="49"/>
      <c r="AD256" s="49"/>
      <c r="AE256" s="49"/>
      <c r="AF256" s="49"/>
      <c r="AG256" s="49"/>
      <c r="AH256" s="49"/>
      <c r="AI256" s="49"/>
      <c r="AJ256" s="49"/>
      <c r="AK256" s="49"/>
      <c r="AL256" s="49"/>
      <c r="AM256" s="49"/>
      <c r="AN256" s="49"/>
      <c r="AO256" s="49"/>
      <c r="AP256" s="49"/>
      <c r="AQ256" s="49"/>
      <c r="AR256" s="49"/>
      <c r="AS256" s="49"/>
      <c r="AT256" s="49"/>
      <c r="AU256" s="49"/>
      <c r="AV256" s="49"/>
      <c r="AW256" s="49"/>
      <c r="AX256" s="49"/>
      <c r="AY256" s="49"/>
      <c r="AZ256" s="49"/>
      <c r="BA256" s="49"/>
    </row>
    <row r="257" spans="1:53" ht="17.100000000000001" customHeight="1" x14ac:dyDescent="0.2">
      <c r="A257" s="55"/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49"/>
      <c r="AB257" s="49"/>
      <c r="AC257" s="49"/>
      <c r="AD257" s="49"/>
      <c r="AE257" s="49"/>
      <c r="AF257" s="49"/>
      <c r="AG257" s="49"/>
      <c r="AH257" s="49"/>
      <c r="AI257" s="49"/>
      <c r="AJ257" s="49"/>
      <c r="AK257" s="49"/>
      <c r="AL257" s="49"/>
      <c r="AM257" s="49"/>
      <c r="AN257" s="49"/>
      <c r="AO257" s="49"/>
      <c r="AP257" s="49"/>
      <c r="AQ257" s="49"/>
      <c r="AR257" s="49"/>
      <c r="AS257" s="49"/>
      <c r="AT257" s="49"/>
      <c r="AU257" s="49"/>
      <c r="AV257" s="49"/>
      <c r="AW257" s="49"/>
      <c r="AX257" s="49"/>
      <c r="AY257" s="49"/>
      <c r="AZ257" s="49"/>
      <c r="BA257" s="49"/>
    </row>
    <row r="258" spans="1:53" ht="17.100000000000001" customHeight="1" x14ac:dyDescent="0.2">
      <c r="A258" s="55"/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49"/>
      <c r="AB258" s="49"/>
      <c r="AC258" s="49"/>
      <c r="AD258" s="49"/>
      <c r="AE258" s="49"/>
      <c r="AF258" s="49"/>
      <c r="AG258" s="49"/>
      <c r="AH258" s="49"/>
      <c r="AI258" s="49"/>
      <c r="AJ258" s="49"/>
      <c r="AK258" s="49"/>
      <c r="AL258" s="49"/>
      <c r="AM258" s="49"/>
      <c r="AN258" s="49"/>
      <c r="AO258" s="49"/>
      <c r="AP258" s="49"/>
      <c r="AQ258" s="49"/>
      <c r="AR258" s="49"/>
      <c r="AS258" s="49"/>
      <c r="AT258" s="49"/>
      <c r="AU258" s="49"/>
      <c r="AV258" s="49"/>
      <c r="AW258" s="49"/>
      <c r="AX258" s="49"/>
      <c r="AY258" s="49"/>
      <c r="AZ258" s="49"/>
      <c r="BA258" s="49"/>
    </row>
    <row r="259" spans="1:53" ht="17.100000000000001" customHeight="1" x14ac:dyDescent="0.2">
      <c r="A259" s="55"/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49"/>
      <c r="AB259" s="49"/>
      <c r="AC259" s="49"/>
      <c r="AD259" s="49"/>
      <c r="AE259" s="49"/>
      <c r="AF259" s="49"/>
      <c r="AG259" s="49"/>
      <c r="AH259" s="49"/>
      <c r="AI259" s="49"/>
      <c r="AJ259" s="49"/>
      <c r="AK259" s="49"/>
      <c r="AL259" s="49"/>
      <c r="AM259" s="49"/>
      <c r="AN259" s="49"/>
      <c r="AO259" s="49"/>
      <c r="AP259" s="49"/>
      <c r="AQ259" s="49"/>
      <c r="AR259" s="49"/>
      <c r="AS259" s="49"/>
      <c r="AT259" s="49"/>
      <c r="AU259" s="49"/>
      <c r="AV259" s="49"/>
      <c r="AW259" s="49"/>
      <c r="AX259" s="49"/>
      <c r="AY259" s="49"/>
      <c r="AZ259" s="49"/>
      <c r="BA259" s="49"/>
    </row>
    <row r="260" spans="1:53" ht="17.100000000000001" customHeight="1" x14ac:dyDescent="0.2">
      <c r="A260" s="55"/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49"/>
      <c r="AB260" s="49"/>
      <c r="AC260" s="49"/>
      <c r="AD260" s="49"/>
      <c r="AE260" s="49"/>
      <c r="AF260" s="49"/>
      <c r="AG260" s="49"/>
      <c r="AH260" s="49"/>
      <c r="AI260" s="49"/>
      <c r="AJ260" s="49"/>
      <c r="AK260" s="49"/>
      <c r="AL260" s="49"/>
      <c r="AM260" s="49"/>
      <c r="AN260" s="49"/>
      <c r="AO260" s="49"/>
      <c r="AP260" s="49"/>
      <c r="AQ260" s="49"/>
      <c r="AR260" s="49"/>
      <c r="AS260" s="49"/>
      <c r="AT260" s="49"/>
      <c r="AU260" s="49"/>
      <c r="AV260" s="49"/>
      <c r="AW260" s="49"/>
      <c r="AX260" s="49"/>
      <c r="AY260" s="49"/>
      <c r="AZ260" s="49"/>
      <c r="BA260" s="49"/>
    </row>
    <row r="261" spans="1:53" ht="17.100000000000001" customHeight="1" x14ac:dyDescent="0.2">
      <c r="A261" s="55"/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49"/>
      <c r="AB261" s="49"/>
      <c r="AC261" s="49"/>
      <c r="AD261" s="49"/>
      <c r="AE261" s="49"/>
      <c r="AF261" s="49"/>
      <c r="AG261" s="49"/>
      <c r="AH261" s="49"/>
      <c r="AI261" s="49"/>
      <c r="AJ261" s="49"/>
      <c r="AK261" s="49"/>
      <c r="AL261" s="49"/>
      <c r="AM261" s="49"/>
      <c r="AN261" s="49"/>
      <c r="AO261" s="49"/>
      <c r="AP261" s="49"/>
      <c r="AQ261" s="49"/>
      <c r="AR261" s="49"/>
      <c r="AS261" s="49"/>
      <c r="AT261" s="49"/>
      <c r="AU261" s="49"/>
      <c r="AV261" s="49"/>
      <c r="AW261" s="49"/>
      <c r="AX261" s="49"/>
      <c r="AY261" s="49"/>
      <c r="AZ261" s="49"/>
      <c r="BA261" s="49"/>
    </row>
    <row r="262" spans="1:53" ht="17.100000000000001" customHeight="1" x14ac:dyDescent="0.2">
      <c r="A262" s="55"/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</row>
    <row r="263" spans="1:53" ht="17.100000000000001" customHeight="1" x14ac:dyDescent="0.2">
      <c r="A263" s="55"/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49"/>
      <c r="AB263" s="49"/>
      <c r="AC263" s="49"/>
      <c r="AD263" s="49"/>
      <c r="AE263" s="49"/>
      <c r="AF263" s="49"/>
      <c r="AG263" s="49"/>
      <c r="AH263" s="49"/>
      <c r="AI263" s="49"/>
      <c r="AJ263" s="49"/>
      <c r="AK263" s="49"/>
      <c r="AL263" s="49"/>
      <c r="AM263" s="49"/>
      <c r="AN263" s="49"/>
      <c r="AO263" s="49"/>
      <c r="AP263" s="49"/>
      <c r="AQ263" s="49"/>
      <c r="AR263" s="49"/>
      <c r="AS263" s="49"/>
      <c r="AT263" s="49"/>
      <c r="AU263" s="49"/>
      <c r="AV263" s="49"/>
      <c r="AW263" s="49"/>
      <c r="AX263" s="49"/>
      <c r="AY263" s="49"/>
      <c r="AZ263" s="49"/>
      <c r="BA263" s="49"/>
    </row>
    <row r="264" spans="1:53" ht="17.100000000000001" customHeight="1" x14ac:dyDescent="0.2">
      <c r="A264" s="55"/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49"/>
      <c r="AB264" s="49"/>
      <c r="AC264" s="49"/>
      <c r="AD264" s="49"/>
      <c r="AE264" s="49"/>
      <c r="AF264" s="49"/>
      <c r="AG264" s="49"/>
      <c r="AH264" s="49"/>
      <c r="AI264" s="49"/>
      <c r="AJ264" s="49"/>
      <c r="AK264" s="49"/>
      <c r="AL264" s="49"/>
      <c r="AM264" s="49"/>
      <c r="AN264" s="49"/>
      <c r="AO264" s="49"/>
      <c r="AP264" s="49"/>
      <c r="AQ264" s="49"/>
      <c r="AR264" s="49"/>
      <c r="AS264" s="49"/>
      <c r="AT264" s="49"/>
      <c r="AU264" s="49"/>
      <c r="AV264" s="49"/>
      <c r="AW264" s="49"/>
      <c r="AX264" s="49"/>
      <c r="AY264" s="49"/>
      <c r="AZ264" s="49"/>
      <c r="BA264" s="49"/>
    </row>
    <row r="265" spans="1:53" ht="17.100000000000001" customHeight="1" x14ac:dyDescent="0.2">
      <c r="A265" s="55"/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AY265" s="49"/>
      <c r="AZ265" s="49"/>
      <c r="BA265" s="49"/>
    </row>
    <row r="266" spans="1:53" ht="17.100000000000001" customHeight="1" x14ac:dyDescent="0.2">
      <c r="A266" s="55"/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AY266" s="49"/>
      <c r="AZ266" s="49"/>
      <c r="BA266" s="49"/>
    </row>
    <row r="267" spans="1:53" ht="17.100000000000001" customHeight="1" x14ac:dyDescent="0.2">
      <c r="A267" s="55"/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AY267" s="49"/>
      <c r="AZ267" s="49"/>
      <c r="BA267" s="49"/>
    </row>
    <row r="268" spans="1:53" ht="17.100000000000001" customHeight="1" x14ac:dyDescent="0.2">
      <c r="A268" s="55"/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AY268" s="49"/>
      <c r="AZ268" s="49"/>
      <c r="BA268" s="49"/>
    </row>
    <row r="269" spans="1:53" ht="17.100000000000001" customHeight="1" x14ac:dyDescent="0.2">
      <c r="A269" s="55"/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AY269" s="49"/>
      <c r="AZ269" s="49"/>
      <c r="BA269" s="49"/>
    </row>
    <row r="270" spans="1:53" ht="17.100000000000001" customHeight="1" x14ac:dyDescent="0.2">
      <c r="A270" s="55"/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AY270" s="49"/>
      <c r="AZ270" s="49"/>
      <c r="BA270" s="49"/>
    </row>
    <row r="271" spans="1:53" ht="17.100000000000001" customHeight="1" x14ac:dyDescent="0.2">
      <c r="A271" s="55"/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AY271" s="49"/>
      <c r="AZ271" s="49"/>
      <c r="BA271" s="49"/>
    </row>
    <row r="272" spans="1:53" ht="17.100000000000001" customHeight="1" x14ac:dyDescent="0.2">
      <c r="A272" s="55"/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AY272" s="49"/>
      <c r="AZ272" s="49"/>
      <c r="BA272" s="49"/>
    </row>
    <row r="273" spans="1:53" ht="17.100000000000001" customHeight="1" x14ac:dyDescent="0.2">
      <c r="A273" s="55"/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AY273" s="49"/>
      <c r="AZ273" s="49"/>
      <c r="BA273" s="49"/>
    </row>
    <row r="274" spans="1:53" ht="17.100000000000001" customHeight="1" x14ac:dyDescent="0.2">
      <c r="A274" s="55"/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AY274" s="49"/>
      <c r="AZ274" s="49"/>
      <c r="BA274" s="49"/>
    </row>
    <row r="275" spans="1:53" ht="17.100000000000001" customHeight="1" x14ac:dyDescent="0.2">
      <c r="A275" s="55"/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AY275" s="49"/>
      <c r="AZ275" s="49"/>
      <c r="BA275" s="49"/>
    </row>
    <row r="276" spans="1:53" ht="17.100000000000001" customHeight="1" x14ac:dyDescent="0.2">
      <c r="A276" s="55"/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AY276" s="49"/>
      <c r="AZ276" s="49"/>
      <c r="BA276" s="49"/>
    </row>
    <row r="277" spans="1:53" ht="17.100000000000001" customHeight="1" x14ac:dyDescent="0.2">
      <c r="A277" s="55"/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AY277" s="49"/>
      <c r="AZ277" s="49"/>
      <c r="BA277" s="49"/>
    </row>
    <row r="278" spans="1:53" ht="17.100000000000001" customHeight="1" x14ac:dyDescent="0.2">
      <c r="A278" s="55"/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AY278" s="49"/>
      <c r="AZ278" s="49"/>
      <c r="BA278" s="49"/>
    </row>
    <row r="279" spans="1:53" ht="17.100000000000001" customHeight="1" x14ac:dyDescent="0.2">
      <c r="A279" s="55"/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AY279" s="49"/>
      <c r="AZ279" s="49"/>
      <c r="BA279" s="49"/>
    </row>
    <row r="280" spans="1:53" ht="17.100000000000001" customHeight="1" x14ac:dyDescent="0.2">
      <c r="A280" s="55"/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AY280" s="49"/>
      <c r="AZ280" s="49"/>
      <c r="BA280" s="49"/>
    </row>
    <row r="281" spans="1:53" ht="17.100000000000001" customHeight="1" x14ac:dyDescent="0.2">
      <c r="A281" s="55"/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AY281" s="49"/>
      <c r="AZ281" s="49"/>
      <c r="BA281" s="49"/>
    </row>
    <row r="282" spans="1:53" ht="17.100000000000001" customHeight="1" x14ac:dyDescent="0.2">
      <c r="A282" s="55"/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AY282" s="49"/>
      <c r="AZ282" s="49"/>
      <c r="BA282" s="49"/>
    </row>
    <row r="283" spans="1:53" ht="17.100000000000001" customHeight="1" x14ac:dyDescent="0.2">
      <c r="A283" s="55"/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AY283" s="49"/>
      <c r="AZ283" s="49"/>
      <c r="BA283" s="49"/>
    </row>
    <row r="284" spans="1:53" ht="17.100000000000001" customHeight="1" x14ac:dyDescent="0.2">
      <c r="A284" s="55"/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AY284" s="49"/>
      <c r="AZ284" s="49"/>
      <c r="BA284" s="49"/>
    </row>
    <row r="285" spans="1:53" ht="17.100000000000001" customHeight="1" x14ac:dyDescent="0.2">
      <c r="A285" s="55"/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AY285" s="49"/>
      <c r="AZ285" s="49"/>
      <c r="BA285" s="49"/>
    </row>
    <row r="286" spans="1:53" ht="17.100000000000001" customHeight="1" x14ac:dyDescent="0.2">
      <c r="A286" s="55"/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AY286" s="49"/>
      <c r="AZ286" s="49"/>
      <c r="BA286" s="49"/>
    </row>
    <row r="287" spans="1:53" ht="17.100000000000001" customHeight="1" x14ac:dyDescent="0.2">
      <c r="A287" s="55"/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AY287" s="49"/>
      <c r="AZ287" s="49"/>
      <c r="BA287" s="49"/>
    </row>
    <row r="288" spans="1:53" ht="17.100000000000001" customHeight="1" x14ac:dyDescent="0.2">
      <c r="A288" s="55"/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AY288" s="49"/>
      <c r="AZ288" s="49"/>
      <c r="BA288" s="49"/>
    </row>
    <row r="289" spans="1:53" ht="17.100000000000001" customHeight="1" x14ac:dyDescent="0.2">
      <c r="A289" s="55"/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AY289" s="49"/>
      <c r="AZ289" s="49"/>
      <c r="BA289" s="49"/>
    </row>
    <row r="290" spans="1:53" ht="17.100000000000001" customHeight="1" x14ac:dyDescent="0.2">
      <c r="A290" s="55"/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AY290" s="49"/>
      <c r="AZ290" s="49"/>
      <c r="BA290" s="49"/>
    </row>
    <row r="291" spans="1:53" ht="17.100000000000001" customHeight="1" x14ac:dyDescent="0.2">
      <c r="A291" s="55"/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AY291" s="49"/>
      <c r="AZ291" s="49"/>
      <c r="BA291" s="49"/>
    </row>
    <row r="292" spans="1:53" ht="17.100000000000001" customHeight="1" x14ac:dyDescent="0.2">
      <c r="A292" s="55"/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AY292" s="49"/>
      <c r="AZ292" s="49"/>
      <c r="BA292" s="49"/>
    </row>
    <row r="293" spans="1:53" ht="17.100000000000001" customHeight="1" x14ac:dyDescent="0.2">
      <c r="A293" s="55"/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AY293" s="49"/>
      <c r="AZ293" s="49"/>
      <c r="BA293" s="49"/>
    </row>
    <row r="294" spans="1:53" ht="17.100000000000001" customHeight="1" x14ac:dyDescent="0.2">
      <c r="A294" s="55"/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AY294" s="49"/>
      <c r="AZ294" s="49"/>
      <c r="BA294" s="49"/>
    </row>
    <row r="295" spans="1:53" ht="17.100000000000001" customHeight="1" x14ac:dyDescent="0.2">
      <c r="A295" s="55"/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AY295" s="49"/>
      <c r="AZ295" s="49"/>
      <c r="BA295" s="49"/>
    </row>
    <row r="296" spans="1:53" ht="17.100000000000001" customHeight="1" x14ac:dyDescent="0.2">
      <c r="A296" s="55"/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AY296" s="49"/>
      <c r="AZ296" s="49"/>
      <c r="BA296" s="49"/>
    </row>
    <row r="297" spans="1:53" ht="17.100000000000001" customHeight="1" x14ac:dyDescent="0.2">
      <c r="A297" s="55"/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AY297" s="49"/>
      <c r="AZ297" s="49"/>
      <c r="BA297" s="49"/>
    </row>
    <row r="298" spans="1:53" ht="17.100000000000001" customHeight="1" x14ac:dyDescent="0.2">
      <c r="A298" s="55"/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AY298" s="49"/>
      <c r="AZ298" s="49"/>
      <c r="BA298" s="49"/>
    </row>
    <row r="299" spans="1:53" ht="17.100000000000001" customHeight="1" x14ac:dyDescent="0.2">
      <c r="A299" s="55"/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AY299" s="49"/>
      <c r="AZ299" s="49"/>
      <c r="BA299" s="49"/>
    </row>
    <row r="300" spans="1:53" ht="17.100000000000001" customHeight="1" x14ac:dyDescent="0.2">
      <c r="A300" s="55"/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AY300" s="49"/>
      <c r="AZ300" s="49"/>
      <c r="BA300" s="49"/>
    </row>
    <row r="301" spans="1:53" ht="17.100000000000001" customHeight="1" x14ac:dyDescent="0.2">
      <c r="A301" s="55"/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AY301" s="49"/>
      <c r="AZ301" s="49"/>
      <c r="BA301" s="49"/>
    </row>
    <row r="302" spans="1:53" ht="17.100000000000001" customHeight="1" x14ac:dyDescent="0.2">
      <c r="A302" s="55"/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AY302" s="49"/>
      <c r="AZ302" s="49"/>
      <c r="BA302" s="49"/>
    </row>
    <row r="303" spans="1:53" ht="17.100000000000001" customHeight="1" x14ac:dyDescent="0.2">
      <c r="A303" s="55"/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AY303" s="49"/>
      <c r="AZ303" s="49"/>
      <c r="BA303" s="49"/>
    </row>
    <row r="304" spans="1:53" ht="17.100000000000001" customHeight="1" x14ac:dyDescent="0.2">
      <c r="A304" s="55"/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AY304" s="49"/>
      <c r="AZ304" s="49"/>
      <c r="BA304" s="49"/>
    </row>
    <row r="305" spans="1:53" ht="17.100000000000001" customHeight="1" x14ac:dyDescent="0.2">
      <c r="A305" s="55"/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AY305" s="49"/>
      <c r="AZ305" s="49"/>
      <c r="BA305" s="49"/>
    </row>
    <row r="306" spans="1:53" ht="17.100000000000001" customHeight="1" x14ac:dyDescent="0.2">
      <c r="A306" s="55"/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AY306" s="49"/>
      <c r="AZ306" s="49"/>
      <c r="BA306" s="49"/>
    </row>
    <row r="307" spans="1:53" ht="17.100000000000001" customHeight="1" x14ac:dyDescent="0.2">
      <c r="A307" s="55"/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AY307" s="49"/>
      <c r="AZ307" s="49"/>
      <c r="BA307" s="49"/>
    </row>
    <row r="308" spans="1:53" ht="17.100000000000001" customHeight="1" x14ac:dyDescent="0.2">
      <c r="A308" s="55"/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AY308" s="49"/>
      <c r="AZ308" s="49"/>
      <c r="BA308" s="49"/>
    </row>
    <row r="309" spans="1:53" ht="17.100000000000001" customHeight="1" x14ac:dyDescent="0.2">
      <c r="A309" s="55"/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AY309" s="49"/>
      <c r="AZ309" s="49"/>
      <c r="BA309" s="49"/>
    </row>
    <row r="310" spans="1:53" ht="17.100000000000001" customHeight="1" x14ac:dyDescent="0.2">
      <c r="A310" s="55"/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AY310" s="49"/>
      <c r="AZ310" s="49"/>
      <c r="BA310" s="49"/>
    </row>
    <row r="311" spans="1:53" ht="17.100000000000001" customHeight="1" x14ac:dyDescent="0.2">
      <c r="A311" s="55"/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AY311" s="49"/>
      <c r="AZ311" s="49"/>
      <c r="BA311" s="49"/>
    </row>
    <row r="312" spans="1:53" ht="17.100000000000001" customHeight="1" x14ac:dyDescent="0.2">
      <c r="A312" s="55"/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AY312" s="49"/>
      <c r="AZ312" s="49"/>
      <c r="BA312" s="49"/>
    </row>
    <row r="313" spans="1:53" ht="17.100000000000001" customHeight="1" x14ac:dyDescent="0.2">
      <c r="A313" s="55"/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AY313" s="49"/>
      <c r="AZ313" s="49"/>
      <c r="BA313" s="49"/>
    </row>
    <row r="314" spans="1:53" ht="17.100000000000001" customHeight="1" x14ac:dyDescent="0.2">
      <c r="A314" s="55"/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AY314" s="49"/>
      <c r="AZ314" s="49"/>
      <c r="BA314" s="49"/>
    </row>
    <row r="315" spans="1:53" ht="17.100000000000001" customHeight="1" x14ac:dyDescent="0.2">
      <c r="A315" s="55"/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AY315" s="49"/>
      <c r="AZ315" s="49"/>
      <c r="BA315" s="49"/>
    </row>
    <row r="316" spans="1:53" ht="17.100000000000001" customHeight="1" x14ac:dyDescent="0.2">
      <c r="A316" s="55"/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AY316" s="49"/>
      <c r="AZ316" s="49"/>
      <c r="BA316" s="49"/>
    </row>
    <row r="317" spans="1:53" ht="17.100000000000001" customHeight="1" x14ac:dyDescent="0.2">
      <c r="A317" s="55"/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AY317" s="49"/>
      <c r="AZ317" s="49"/>
      <c r="BA317" s="49"/>
    </row>
    <row r="318" spans="1:53" ht="17.100000000000001" customHeight="1" x14ac:dyDescent="0.2">
      <c r="A318" s="55"/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AY318" s="49"/>
      <c r="AZ318" s="49"/>
      <c r="BA318" s="49"/>
    </row>
    <row r="319" spans="1:53" ht="17.100000000000001" customHeight="1" x14ac:dyDescent="0.2">
      <c r="A319" s="55"/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AY319" s="49"/>
      <c r="AZ319" s="49"/>
      <c r="BA319" s="49"/>
    </row>
    <row r="320" spans="1:53" ht="17.100000000000001" customHeight="1" x14ac:dyDescent="0.2">
      <c r="A320" s="55"/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AY320" s="49"/>
      <c r="AZ320" s="49"/>
      <c r="BA320" s="49"/>
    </row>
    <row r="321" spans="1:53" ht="17.100000000000001" customHeight="1" x14ac:dyDescent="0.2">
      <c r="A321" s="55"/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AY321" s="49"/>
      <c r="AZ321" s="49"/>
      <c r="BA321" s="49"/>
    </row>
    <row r="322" spans="1:53" ht="17.100000000000001" customHeight="1" x14ac:dyDescent="0.2">
      <c r="A322" s="55"/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AY322" s="49"/>
      <c r="AZ322" s="49"/>
      <c r="BA322" s="49"/>
    </row>
    <row r="323" spans="1:53" ht="17.100000000000001" customHeight="1" x14ac:dyDescent="0.2">
      <c r="A323" s="55"/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AY323" s="49"/>
      <c r="AZ323" s="49"/>
      <c r="BA323" s="49"/>
    </row>
    <row r="324" spans="1:53" ht="17.100000000000001" customHeight="1" x14ac:dyDescent="0.2">
      <c r="A324" s="55"/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AY324" s="49"/>
      <c r="AZ324" s="49"/>
      <c r="BA324" s="49"/>
    </row>
    <row r="325" spans="1:53" ht="17.100000000000001" customHeight="1" x14ac:dyDescent="0.2">
      <c r="A325" s="55"/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49"/>
      <c r="AB325" s="49"/>
      <c r="AC325" s="49"/>
      <c r="AD325" s="49"/>
      <c r="AE325" s="49"/>
      <c r="AF325" s="49"/>
      <c r="AG325" s="49"/>
      <c r="AH325" s="49"/>
      <c r="AI325" s="49"/>
      <c r="AJ325" s="49"/>
      <c r="AK325" s="49"/>
      <c r="AL325" s="49"/>
      <c r="AM325" s="49"/>
      <c r="AN325" s="49"/>
      <c r="AO325" s="49"/>
      <c r="AP325" s="49"/>
      <c r="AQ325" s="49"/>
      <c r="AR325" s="49"/>
      <c r="AS325" s="49"/>
      <c r="AT325" s="49"/>
      <c r="AU325" s="49"/>
      <c r="AV325" s="49"/>
      <c r="AW325" s="49"/>
      <c r="AX325" s="49"/>
      <c r="AY325" s="49"/>
      <c r="AZ325" s="49"/>
      <c r="BA325" s="49"/>
    </row>
    <row r="326" spans="1:53" ht="17.100000000000001" customHeight="1" x14ac:dyDescent="0.2">
      <c r="A326" s="55"/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49"/>
      <c r="AB326" s="49"/>
      <c r="AC326" s="49"/>
      <c r="AD326" s="49"/>
      <c r="AE326" s="49"/>
      <c r="AF326" s="49"/>
      <c r="AG326" s="49"/>
      <c r="AH326" s="49"/>
      <c r="AI326" s="49"/>
      <c r="AJ326" s="49"/>
      <c r="AK326" s="49"/>
      <c r="AL326" s="49"/>
      <c r="AM326" s="49"/>
      <c r="AN326" s="49"/>
      <c r="AO326" s="49"/>
      <c r="AP326" s="49"/>
      <c r="AQ326" s="49"/>
      <c r="AR326" s="49"/>
      <c r="AS326" s="49"/>
      <c r="AT326" s="49"/>
      <c r="AU326" s="49"/>
      <c r="AV326" s="49"/>
      <c r="AW326" s="49"/>
      <c r="AX326" s="49"/>
      <c r="AY326" s="49"/>
      <c r="AZ326" s="49"/>
      <c r="BA326" s="49"/>
    </row>
    <row r="327" spans="1:53" ht="17.100000000000001" customHeight="1" x14ac:dyDescent="0.2">
      <c r="A327" s="55"/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49"/>
      <c r="AB327" s="49"/>
      <c r="AC327" s="49"/>
      <c r="AD327" s="49"/>
      <c r="AE327" s="49"/>
      <c r="AF327" s="49"/>
      <c r="AG327" s="49"/>
      <c r="AH327" s="49"/>
      <c r="AI327" s="49"/>
      <c r="AJ327" s="49"/>
      <c r="AK327" s="49"/>
      <c r="AL327" s="49"/>
      <c r="AM327" s="49"/>
      <c r="AN327" s="49"/>
      <c r="AO327" s="49"/>
      <c r="AP327" s="49"/>
      <c r="AQ327" s="49"/>
      <c r="AR327" s="49"/>
      <c r="AS327" s="49"/>
      <c r="AT327" s="49"/>
      <c r="AU327" s="49"/>
      <c r="AV327" s="49"/>
      <c r="AW327" s="49"/>
      <c r="AX327" s="49"/>
      <c r="AY327" s="49"/>
      <c r="AZ327" s="49"/>
      <c r="BA327" s="49"/>
    </row>
    <row r="328" spans="1:53" ht="17.100000000000001" customHeight="1" x14ac:dyDescent="0.2">
      <c r="A328" s="55"/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49"/>
      <c r="AB328" s="49"/>
      <c r="AC328" s="49"/>
      <c r="AD328" s="49"/>
      <c r="AE328" s="49"/>
      <c r="AF328" s="49"/>
      <c r="AG328" s="49"/>
      <c r="AH328" s="49"/>
      <c r="AI328" s="49"/>
      <c r="AJ328" s="49"/>
      <c r="AK328" s="49"/>
      <c r="AL328" s="49"/>
      <c r="AM328" s="49"/>
      <c r="AN328" s="49"/>
      <c r="AO328" s="49"/>
      <c r="AP328" s="49"/>
      <c r="AQ328" s="49"/>
      <c r="AR328" s="49"/>
      <c r="AS328" s="49"/>
      <c r="AT328" s="49"/>
      <c r="AU328" s="49"/>
      <c r="AV328" s="49"/>
      <c r="AW328" s="49"/>
      <c r="AX328" s="49"/>
      <c r="AY328" s="49"/>
      <c r="AZ328" s="49"/>
      <c r="BA328" s="49"/>
    </row>
    <row r="329" spans="1:53" ht="17.100000000000001" customHeight="1" x14ac:dyDescent="0.2">
      <c r="A329" s="55"/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49"/>
      <c r="AB329" s="49"/>
      <c r="AC329" s="49"/>
      <c r="AD329" s="49"/>
      <c r="AE329" s="49"/>
      <c r="AF329" s="49"/>
      <c r="AG329" s="49"/>
      <c r="AH329" s="49"/>
      <c r="AI329" s="49"/>
      <c r="AJ329" s="49"/>
      <c r="AK329" s="49"/>
      <c r="AL329" s="49"/>
      <c r="AM329" s="49"/>
      <c r="AN329" s="49"/>
      <c r="AO329" s="49"/>
      <c r="AP329" s="49"/>
      <c r="AQ329" s="49"/>
      <c r="AR329" s="49"/>
      <c r="AS329" s="49"/>
      <c r="AT329" s="49"/>
      <c r="AU329" s="49"/>
      <c r="AV329" s="49"/>
      <c r="AW329" s="49"/>
      <c r="AX329" s="49"/>
      <c r="AY329" s="49"/>
      <c r="AZ329" s="49"/>
      <c r="BA329" s="49"/>
    </row>
    <row r="330" spans="1:53" ht="17.100000000000001" customHeight="1" x14ac:dyDescent="0.2">
      <c r="A330" s="55"/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  <c r="AA330" s="49"/>
      <c r="AB330" s="49"/>
      <c r="AC330" s="49"/>
      <c r="AD330" s="49"/>
      <c r="AE330" s="49"/>
      <c r="AF330" s="49"/>
      <c r="AG330" s="49"/>
      <c r="AH330" s="49"/>
      <c r="AI330" s="49"/>
      <c r="AJ330" s="49"/>
      <c r="AK330" s="49"/>
      <c r="AL330" s="49"/>
      <c r="AM330" s="49"/>
      <c r="AN330" s="49"/>
      <c r="AO330" s="49"/>
      <c r="AP330" s="49"/>
      <c r="AQ330" s="49"/>
      <c r="AR330" s="49"/>
      <c r="AS330" s="49"/>
      <c r="AT330" s="49"/>
      <c r="AU330" s="49"/>
      <c r="AV330" s="49"/>
      <c r="AW330" s="49"/>
      <c r="AX330" s="49"/>
      <c r="AY330" s="49"/>
      <c r="AZ330" s="49"/>
      <c r="BA330" s="49"/>
    </row>
    <row r="331" spans="1:53" ht="17.100000000000001" customHeight="1" x14ac:dyDescent="0.2">
      <c r="A331" s="55"/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  <c r="AA331" s="49"/>
      <c r="AB331" s="49"/>
      <c r="AC331" s="49"/>
      <c r="AD331" s="49"/>
      <c r="AE331" s="49"/>
      <c r="AF331" s="49"/>
      <c r="AG331" s="49"/>
      <c r="AH331" s="49"/>
      <c r="AI331" s="49"/>
      <c r="AJ331" s="49"/>
      <c r="AK331" s="49"/>
      <c r="AL331" s="49"/>
      <c r="AM331" s="49"/>
      <c r="AN331" s="49"/>
      <c r="AO331" s="49"/>
      <c r="AP331" s="49"/>
      <c r="AQ331" s="49"/>
      <c r="AR331" s="49"/>
      <c r="AS331" s="49"/>
      <c r="AT331" s="49"/>
      <c r="AU331" s="49"/>
      <c r="AV331" s="49"/>
      <c r="AW331" s="49"/>
      <c r="AX331" s="49"/>
      <c r="AY331" s="49"/>
      <c r="AZ331" s="49"/>
      <c r="BA331" s="49"/>
    </row>
    <row r="332" spans="1:53" ht="17.100000000000001" customHeight="1" x14ac:dyDescent="0.2">
      <c r="A332" s="55"/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49"/>
      <c r="AB332" s="49"/>
      <c r="AC332" s="49"/>
      <c r="AD332" s="49"/>
      <c r="AE332" s="49"/>
      <c r="AF332" s="49"/>
      <c r="AG332" s="49"/>
      <c r="AH332" s="49"/>
      <c r="AI332" s="49"/>
      <c r="AJ332" s="49"/>
      <c r="AK332" s="49"/>
      <c r="AL332" s="49"/>
      <c r="AM332" s="49"/>
      <c r="AN332" s="49"/>
      <c r="AO332" s="49"/>
      <c r="AP332" s="49"/>
      <c r="AQ332" s="49"/>
      <c r="AR332" s="49"/>
      <c r="AS332" s="49"/>
      <c r="AT332" s="49"/>
      <c r="AU332" s="49"/>
      <c r="AV332" s="49"/>
      <c r="AW332" s="49"/>
      <c r="AX332" s="49"/>
      <c r="AY332" s="49"/>
      <c r="AZ332" s="49"/>
      <c r="BA332" s="49"/>
    </row>
    <row r="333" spans="1:53" ht="17.100000000000001" customHeight="1" x14ac:dyDescent="0.2">
      <c r="A333" s="55"/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  <c r="AA333" s="49"/>
      <c r="AB333" s="49"/>
      <c r="AC333" s="49"/>
      <c r="AD333" s="49"/>
      <c r="AE333" s="49"/>
      <c r="AF333" s="49"/>
      <c r="AG333" s="49"/>
      <c r="AH333" s="49"/>
      <c r="AI333" s="49"/>
      <c r="AJ333" s="49"/>
      <c r="AK333" s="49"/>
      <c r="AL333" s="49"/>
      <c r="AM333" s="49"/>
      <c r="AN333" s="49"/>
      <c r="AO333" s="49"/>
      <c r="AP333" s="49"/>
      <c r="AQ333" s="49"/>
      <c r="AR333" s="49"/>
      <c r="AS333" s="49"/>
      <c r="AT333" s="49"/>
      <c r="AU333" s="49"/>
      <c r="AV333" s="49"/>
      <c r="AW333" s="49"/>
      <c r="AX333" s="49"/>
      <c r="AY333" s="49"/>
      <c r="AZ333" s="49"/>
      <c r="BA333" s="49"/>
    </row>
    <row r="334" spans="1:53" ht="17.100000000000001" customHeight="1" x14ac:dyDescent="0.2">
      <c r="A334" s="55"/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49"/>
      <c r="AB334" s="49"/>
      <c r="AC334" s="49"/>
      <c r="AD334" s="49"/>
      <c r="AE334" s="49"/>
      <c r="AF334" s="49"/>
      <c r="AG334" s="49"/>
      <c r="AH334" s="49"/>
      <c r="AI334" s="49"/>
      <c r="AJ334" s="49"/>
      <c r="AK334" s="49"/>
      <c r="AL334" s="49"/>
      <c r="AM334" s="49"/>
      <c r="AN334" s="49"/>
      <c r="AO334" s="49"/>
      <c r="AP334" s="49"/>
      <c r="AQ334" s="49"/>
      <c r="AR334" s="49"/>
      <c r="AS334" s="49"/>
      <c r="AT334" s="49"/>
      <c r="AU334" s="49"/>
      <c r="AV334" s="49"/>
      <c r="AW334" s="49"/>
      <c r="AX334" s="49"/>
      <c r="AY334" s="49"/>
      <c r="AZ334" s="49"/>
      <c r="BA334" s="49"/>
    </row>
    <row r="335" spans="1:53" ht="17.100000000000001" customHeight="1" x14ac:dyDescent="0.2">
      <c r="A335" s="55"/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  <c r="AA335" s="49"/>
      <c r="AB335" s="49"/>
      <c r="AC335" s="49"/>
      <c r="AD335" s="49"/>
      <c r="AE335" s="49"/>
      <c r="AF335" s="49"/>
      <c r="AG335" s="49"/>
      <c r="AH335" s="49"/>
      <c r="AI335" s="49"/>
      <c r="AJ335" s="49"/>
      <c r="AK335" s="49"/>
      <c r="AL335" s="49"/>
      <c r="AM335" s="49"/>
      <c r="AN335" s="49"/>
      <c r="AO335" s="49"/>
      <c r="AP335" s="49"/>
      <c r="AQ335" s="49"/>
      <c r="AR335" s="49"/>
      <c r="AS335" s="49"/>
      <c r="AT335" s="49"/>
      <c r="AU335" s="49"/>
      <c r="AV335" s="49"/>
      <c r="AW335" s="49"/>
      <c r="AX335" s="49"/>
      <c r="AY335" s="49"/>
      <c r="AZ335" s="49"/>
      <c r="BA335" s="49"/>
    </row>
    <row r="336" spans="1:53" ht="17.100000000000001" customHeight="1" x14ac:dyDescent="0.2">
      <c r="A336" s="55"/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  <c r="AA336" s="49"/>
      <c r="AB336" s="49"/>
      <c r="AC336" s="49"/>
      <c r="AD336" s="49"/>
      <c r="AE336" s="49"/>
      <c r="AF336" s="49"/>
      <c r="AG336" s="49"/>
      <c r="AH336" s="49"/>
      <c r="AI336" s="49"/>
      <c r="AJ336" s="49"/>
      <c r="AK336" s="49"/>
      <c r="AL336" s="49"/>
      <c r="AM336" s="49"/>
      <c r="AN336" s="49"/>
      <c r="AO336" s="49"/>
      <c r="AP336" s="49"/>
      <c r="AQ336" s="49"/>
      <c r="AR336" s="49"/>
      <c r="AS336" s="49"/>
      <c r="AT336" s="49"/>
      <c r="AU336" s="49"/>
      <c r="AV336" s="49"/>
      <c r="AW336" s="49"/>
      <c r="AX336" s="49"/>
      <c r="AY336" s="49"/>
      <c r="AZ336" s="49"/>
      <c r="BA336" s="49"/>
    </row>
    <row r="337" spans="1:53" ht="17.100000000000001" customHeight="1" x14ac:dyDescent="0.2">
      <c r="A337" s="55"/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  <c r="AA337" s="49"/>
      <c r="AB337" s="49"/>
      <c r="AC337" s="49"/>
      <c r="AD337" s="49"/>
      <c r="AE337" s="49"/>
      <c r="AF337" s="49"/>
      <c r="AG337" s="49"/>
      <c r="AH337" s="49"/>
      <c r="AI337" s="49"/>
      <c r="AJ337" s="49"/>
      <c r="AK337" s="49"/>
      <c r="AL337" s="49"/>
      <c r="AM337" s="49"/>
      <c r="AN337" s="49"/>
      <c r="AO337" s="49"/>
      <c r="AP337" s="49"/>
      <c r="AQ337" s="49"/>
      <c r="AR337" s="49"/>
      <c r="AS337" s="49"/>
      <c r="AT337" s="49"/>
      <c r="AU337" s="49"/>
      <c r="AV337" s="49"/>
      <c r="AW337" s="49"/>
      <c r="AX337" s="49"/>
      <c r="AY337" s="49"/>
      <c r="AZ337" s="49"/>
      <c r="BA337" s="49"/>
    </row>
    <row r="338" spans="1:53" ht="17.100000000000001" customHeight="1" x14ac:dyDescent="0.2">
      <c r="A338" s="55"/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  <c r="AA338" s="49"/>
      <c r="AB338" s="49"/>
      <c r="AC338" s="49"/>
      <c r="AD338" s="49"/>
      <c r="AE338" s="49"/>
      <c r="AF338" s="49"/>
      <c r="AG338" s="49"/>
      <c r="AH338" s="49"/>
      <c r="AI338" s="49"/>
      <c r="AJ338" s="49"/>
      <c r="AK338" s="49"/>
      <c r="AL338" s="49"/>
      <c r="AM338" s="49"/>
      <c r="AN338" s="49"/>
      <c r="AO338" s="49"/>
      <c r="AP338" s="49"/>
      <c r="AQ338" s="49"/>
      <c r="AR338" s="49"/>
      <c r="AS338" s="49"/>
      <c r="AT338" s="49"/>
      <c r="AU338" s="49"/>
      <c r="AV338" s="49"/>
      <c r="AW338" s="49"/>
      <c r="AX338" s="49"/>
      <c r="AY338" s="49"/>
      <c r="AZ338" s="49"/>
      <c r="BA338" s="49"/>
    </row>
    <row r="339" spans="1:53" ht="17.100000000000001" customHeight="1" x14ac:dyDescent="0.2">
      <c r="A339" s="55"/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49"/>
      <c r="AB339" s="49"/>
      <c r="AC339" s="49"/>
      <c r="AD339" s="49"/>
      <c r="AE339" s="49"/>
      <c r="AF339" s="49"/>
      <c r="AG339" s="49"/>
      <c r="AH339" s="49"/>
      <c r="AI339" s="49"/>
      <c r="AJ339" s="49"/>
      <c r="AK339" s="49"/>
      <c r="AL339" s="49"/>
      <c r="AM339" s="49"/>
      <c r="AN339" s="49"/>
      <c r="AO339" s="49"/>
      <c r="AP339" s="49"/>
      <c r="AQ339" s="49"/>
      <c r="AR339" s="49"/>
      <c r="AS339" s="49"/>
      <c r="AT339" s="49"/>
      <c r="AU339" s="49"/>
      <c r="AV339" s="49"/>
      <c r="AW339" s="49"/>
      <c r="AX339" s="49"/>
      <c r="AY339" s="49"/>
      <c r="AZ339" s="49"/>
      <c r="BA339" s="49"/>
    </row>
    <row r="340" spans="1:53" ht="17.100000000000001" customHeight="1" x14ac:dyDescent="0.2">
      <c r="A340" s="55"/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49"/>
      <c r="AB340" s="49"/>
      <c r="AC340" s="49"/>
      <c r="AD340" s="49"/>
      <c r="AE340" s="49"/>
      <c r="AF340" s="49"/>
      <c r="AG340" s="49"/>
      <c r="AH340" s="49"/>
      <c r="AI340" s="49"/>
      <c r="AJ340" s="49"/>
      <c r="AK340" s="49"/>
      <c r="AL340" s="49"/>
      <c r="AM340" s="49"/>
      <c r="AN340" s="49"/>
      <c r="AO340" s="49"/>
      <c r="AP340" s="49"/>
      <c r="AQ340" s="49"/>
      <c r="AR340" s="49"/>
      <c r="AS340" s="49"/>
      <c r="AT340" s="49"/>
      <c r="AU340" s="49"/>
      <c r="AV340" s="49"/>
      <c r="AW340" s="49"/>
      <c r="AX340" s="49"/>
      <c r="AY340" s="49"/>
      <c r="AZ340" s="49"/>
      <c r="BA340" s="49"/>
    </row>
    <row r="341" spans="1:53" ht="17.100000000000001" customHeight="1" x14ac:dyDescent="0.2">
      <c r="A341" s="55"/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  <c r="AA341" s="49"/>
      <c r="AB341" s="49"/>
      <c r="AC341" s="49"/>
      <c r="AD341" s="49"/>
      <c r="AE341" s="49"/>
      <c r="AF341" s="49"/>
      <c r="AG341" s="49"/>
      <c r="AH341" s="49"/>
      <c r="AI341" s="49"/>
      <c r="AJ341" s="49"/>
      <c r="AK341" s="49"/>
      <c r="AL341" s="49"/>
      <c r="AM341" s="49"/>
      <c r="AN341" s="49"/>
      <c r="AO341" s="49"/>
      <c r="AP341" s="49"/>
      <c r="AQ341" s="49"/>
      <c r="AR341" s="49"/>
      <c r="AS341" s="49"/>
      <c r="AT341" s="49"/>
      <c r="AU341" s="49"/>
      <c r="AV341" s="49"/>
      <c r="AW341" s="49"/>
      <c r="AX341" s="49"/>
      <c r="AY341" s="49"/>
      <c r="AZ341" s="49"/>
      <c r="BA341" s="49"/>
    </row>
    <row r="342" spans="1:53" ht="17.100000000000001" customHeight="1" x14ac:dyDescent="0.2">
      <c r="A342" s="55"/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49"/>
      <c r="AB342" s="49"/>
      <c r="AC342" s="49"/>
      <c r="AD342" s="49"/>
      <c r="AE342" s="49"/>
      <c r="AF342" s="49"/>
      <c r="AG342" s="49"/>
      <c r="AH342" s="49"/>
      <c r="AI342" s="49"/>
      <c r="AJ342" s="49"/>
      <c r="AK342" s="49"/>
      <c r="AL342" s="49"/>
      <c r="AM342" s="49"/>
      <c r="AN342" s="49"/>
      <c r="AO342" s="49"/>
      <c r="AP342" s="49"/>
      <c r="AQ342" s="49"/>
      <c r="AR342" s="49"/>
      <c r="AS342" s="49"/>
      <c r="AT342" s="49"/>
      <c r="AU342" s="49"/>
      <c r="AV342" s="49"/>
      <c r="AW342" s="49"/>
      <c r="AX342" s="49"/>
      <c r="AY342" s="49"/>
      <c r="AZ342" s="49"/>
      <c r="BA342" s="49"/>
    </row>
    <row r="343" spans="1:53" ht="17.100000000000001" customHeight="1" x14ac:dyDescent="0.2">
      <c r="A343" s="55"/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49"/>
      <c r="AB343" s="49"/>
      <c r="AC343" s="49"/>
      <c r="AD343" s="49"/>
      <c r="AE343" s="49"/>
      <c r="AF343" s="49"/>
      <c r="AG343" s="49"/>
      <c r="AH343" s="49"/>
      <c r="AI343" s="49"/>
      <c r="AJ343" s="49"/>
      <c r="AK343" s="49"/>
      <c r="AL343" s="49"/>
      <c r="AM343" s="49"/>
      <c r="AN343" s="49"/>
      <c r="AO343" s="49"/>
      <c r="AP343" s="49"/>
      <c r="AQ343" s="49"/>
      <c r="AR343" s="49"/>
      <c r="AS343" s="49"/>
      <c r="AT343" s="49"/>
      <c r="AU343" s="49"/>
      <c r="AV343" s="49"/>
      <c r="AW343" s="49"/>
      <c r="AX343" s="49"/>
      <c r="AY343" s="49"/>
      <c r="AZ343" s="49"/>
      <c r="BA343" s="49"/>
    </row>
    <row r="344" spans="1:53" ht="17.100000000000001" customHeight="1" x14ac:dyDescent="0.2">
      <c r="A344" s="55"/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49"/>
      <c r="AB344" s="49"/>
      <c r="AC344" s="49"/>
      <c r="AD344" s="49"/>
      <c r="AE344" s="49"/>
      <c r="AF344" s="49"/>
      <c r="AG344" s="49"/>
      <c r="AH344" s="49"/>
      <c r="AI344" s="49"/>
      <c r="AJ344" s="49"/>
      <c r="AK344" s="49"/>
      <c r="AL344" s="49"/>
      <c r="AM344" s="49"/>
      <c r="AN344" s="49"/>
      <c r="AO344" s="49"/>
      <c r="AP344" s="49"/>
      <c r="AQ344" s="49"/>
      <c r="AR344" s="49"/>
      <c r="AS344" s="49"/>
      <c r="AT344" s="49"/>
      <c r="AU344" s="49"/>
      <c r="AV344" s="49"/>
      <c r="AW344" s="49"/>
      <c r="AX344" s="49"/>
      <c r="AY344" s="49"/>
      <c r="AZ344" s="49"/>
      <c r="BA344" s="49"/>
    </row>
    <row r="345" spans="1:53" ht="17.100000000000001" customHeight="1" x14ac:dyDescent="0.2">
      <c r="A345" s="55"/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  <c r="AA345" s="49"/>
      <c r="AB345" s="49"/>
      <c r="AC345" s="49"/>
      <c r="AD345" s="49"/>
      <c r="AE345" s="49"/>
      <c r="AF345" s="49"/>
      <c r="AG345" s="49"/>
      <c r="AH345" s="49"/>
      <c r="AI345" s="49"/>
      <c r="AJ345" s="49"/>
      <c r="AK345" s="49"/>
      <c r="AL345" s="49"/>
      <c r="AM345" s="49"/>
      <c r="AN345" s="49"/>
      <c r="AO345" s="49"/>
      <c r="AP345" s="49"/>
      <c r="AQ345" s="49"/>
      <c r="AR345" s="49"/>
      <c r="AS345" s="49"/>
      <c r="AT345" s="49"/>
      <c r="AU345" s="49"/>
      <c r="AV345" s="49"/>
      <c r="AW345" s="49"/>
      <c r="AX345" s="49"/>
      <c r="AY345" s="49"/>
      <c r="AZ345" s="49"/>
      <c r="BA345" s="49"/>
    </row>
    <row r="346" spans="1:53" ht="17.100000000000001" customHeight="1" x14ac:dyDescent="0.2">
      <c r="A346" s="55"/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49"/>
      <c r="AB346" s="49"/>
      <c r="AC346" s="49"/>
      <c r="AD346" s="49"/>
      <c r="AE346" s="49"/>
      <c r="AF346" s="49"/>
      <c r="AG346" s="49"/>
      <c r="AH346" s="49"/>
      <c r="AI346" s="49"/>
      <c r="AJ346" s="49"/>
      <c r="AK346" s="49"/>
      <c r="AL346" s="49"/>
      <c r="AM346" s="49"/>
      <c r="AN346" s="49"/>
      <c r="AO346" s="49"/>
      <c r="AP346" s="49"/>
      <c r="AQ346" s="49"/>
      <c r="AR346" s="49"/>
      <c r="AS346" s="49"/>
      <c r="AT346" s="49"/>
      <c r="AU346" s="49"/>
      <c r="AV346" s="49"/>
      <c r="AW346" s="49"/>
      <c r="AX346" s="49"/>
      <c r="AY346" s="49"/>
      <c r="AZ346" s="49"/>
      <c r="BA346" s="49"/>
    </row>
    <row r="347" spans="1:53" ht="17.100000000000001" customHeight="1" x14ac:dyDescent="0.2">
      <c r="A347" s="55"/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  <c r="AA347" s="49"/>
      <c r="AB347" s="49"/>
      <c r="AC347" s="49"/>
      <c r="AD347" s="49"/>
      <c r="AE347" s="49"/>
      <c r="AF347" s="49"/>
      <c r="AG347" s="49"/>
      <c r="AH347" s="49"/>
      <c r="AI347" s="49"/>
      <c r="AJ347" s="49"/>
      <c r="AK347" s="49"/>
      <c r="AL347" s="49"/>
      <c r="AM347" s="49"/>
      <c r="AN347" s="49"/>
      <c r="AO347" s="49"/>
      <c r="AP347" s="49"/>
      <c r="AQ347" s="49"/>
      <c r="AR347" s="49"/>
      <c r="AS347" s="49"/>
      <c r="AT347" s="49"/>
      <c r="AU347" s="49"/>
      <c r="AV347" s="49"/>
      <c r="AW347" s="49"/>
      <c r="AX347" s="49"/>
      <c r="AY347" s="49"/>
      <c r="AZ347" s="49"/>
      <c r="BA347" s="49"/>
    </row>
    <row r="348" spans="1:53" ht="17.100000000000001" customHeight="1" x14ac:dyDescent="0.2">
      <c r="A348" s="55"/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  <c r="AA348" s="49"/>
      <c r="AB348" s="49"/>
      <c r="AC348" s="49"/>
      <c r="AD348" s="49"/>
      <c r="AE348" s="49"/>
      <c r="AF348" s="49"/>
      <c r="AG348" s="49"/>
      <c r="AH348" s="49"/>
      <c r="AI348" s="49"/>
      <c r="AJ348" s="49"/>
      <c r="AK348" s="49"/>
      <c r="AL348" s="49"/>
      <c r="AM348" s="49"/>
      <c r="AN348" s="49"/>
      <c r="AO348" s="49"/>
      <c r="AP348" s="49"/>
      <c r="AQ348" s="49"/>
      <c r="AR348" s="49"/>
      <c r="AS348" s="49"/>
      <c r="AT348" s="49"/>
      <c r="AU348" s="49"/>
      <c r="AV348" s="49"/>
      <c r="AW348" s="49"/>
      <c r="AX348" s="49"/>
      <c r="AY348" s="49"/>
      <c r="AZ348" s="49"/>
      <c r="BA348" s="49"/>
    </row>
    <row r="349" spans="1:53" ht="17.100000000000001" customHeight="1" x14ac:dyDescent="0.2">
      <c r="A349" s="55"/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49"/>
      <c r="AB349" s="49"/>
      <c r="AC349" s="49"/>
      <c r="AD349" s="49"/>
      <c r="AE349" s="49"/>
      <c r="AF349" s="49"/>
      <c r="AG349" s="49"/>
      <c r="AH349" s="49"/>
      <c r="AI349" s="49"/>
      <c r="AJ349" s="49"/>
      <c r="AK349" s="49"/>
      <c r="AL349" s="49"/>
      <c r="AM349" s="49"/>
      <c r="AN349" s="49"/>
      <c r="AO349" s="49"/>
      <c r="AP349" s="49"/>
      <c r="AQ349" s="49"/>
      <c r="AR349" s="49"/>
      <c r="AS349" s="49"/>
      <c r="AT349" s="49"/>
      <c r="AU349" s="49"/>
      <c r="AV349" s="49"/>
      <c r="AW349" s="49"/>
      <c r="AX349" s="49"/>
      <c r="AY349" s="49"/>
      <c r="AZ349" s="49"/>
      <c r="BA349" s="49"/>
    </row>
    <row r="350" spans="1:53" ht="17.100000000000001" customHeight="1" x14ac:dyDescent="0.2">
      <c r="A350" s="55"/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  <c r="AA350" s="49"/>
      <c r="AB350" s="49"/>
      <c r="AC350" s="49"/>
      <c r="AD350" s="49"/>
      <c r="AE350" s="49"/>
      <c r="AF350" s="49"/>
      <c r="AG350" s="49"/>
      <c r="AH350" s="49"/>
      <c r="AI350" s="49"/>
      <c r="AJ350" s="49"/>
      <c r="AK350" s="49"/>
      <c r="AL350" s="49"/>
      <c r="AM350" s="49"/>
      <c r="AN350" s="49"/>
      <c r="AO350" s="49"/>
      <c r="AP350" s="49"/>
      <c r="AQ350" s="49"/>
      <c r="AR350" s="49"/>
      <c r="AS350" s="49"/>
      <c r="AT350" s="49"/>
      <c r="AU350" s="49"/>
      <c r="AV350" s="49"/>
      <c r="AW350" s="49"/>
      <c r="AX350" s="49"/>
      <c r="AY350" s="49"/>
      <c r="AZ350" s="49"/>
      <c r="BA350" s="49"/>
    </row>
    <row r="351" spans="1:53" ht="17.100000000000001" customHeight="1" x14ac:dyDescent="0.2">
      <c r="A351" s="55"/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  <c r="AA351" s="49"/>
      <c r="AB351" s="49"/>
      <c r="AC351" s="49"/>
      <c r="AD351" s="49"/>
      <c r="AE351" s="49"/>
      <c r="AF351" s="49"/>
      <c r="AG351" s="49"/>
      <c r="AH351" s="49"/>
      <c r="AI351" s="49"/>
      <c r="AJ351" s="49"/>
      <c r="AK351" s="49"/>
      <c r="AL351" s="49"/>
      <c r="AM351" s="49"/>
      <c r="AN351" s="49"/>
      <c r="AO351" s="49"/>
      <c r="AP351" s="49"/>
      <c r="AQ351" s="49"/>
      <c r="AR351" s="49"/>
      <c r="AS351" s="49"/>
      <c r="AT351" s="49"/>
      <c r="AU351" s="49"/>
      <c r="AV351" s="49"/>
      <c r="AW351" s="49"/>
      <c r="AX351" s="49"/>
      <c r="AY351" s="49"/>
      <c r="AZ351" s="49"/>
      <c r="BA351" s="49"/>
    </row>
    <row r="352" spans="1:53" ht="17.100000000000001" customHeight="1" x14ac:dyDescent="0.2">
      <c r="A352" s="55"/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/>
      <c r="AO352" s="49"/>
      <c r="AP352" s="49"/>
      <c r="AQ352" s="49"/>
      <c r="AR352" s="49"/>
      <c r="AS352" s="49"/>
      <c r="AT352" s="49"/>
      <c r="AU352" s="49"/>
      <c r="AV352" s="49"/>
      <c r="AW352" s="49"/>
      <c r="AX352" s="49"/>
      <c r="AY352" s="49"/>
      <c r="AZ352" s="49"/>
      <c r="BA352" s="49"/>
    </row>
    <row r="353" spans="1:53" ht="17.100000000000001" customHeight="1" x14ac:dyDescent="0.2">
      <c r="A353" s="55"/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  <c r="AA353" s="49"/>
      <c r="AB353" s="49"/>
      <c r="AC353" s="49"/>
      <c r="AD353" s="49"/>
      <c r="AE353" s="49"/>
      <c r="AF353" s="49"/>
      <c r="AG353" s="49"/>
      <c r="AH353" s="49"/>
      <c r="AI353" s="49"/>
      <c r="AJ353" s="49"/>
      <c r="AK353" s="49"/>
      <c r="AL353" s="49"/>
      <c r="AM353" s="49"/>
      <c r="AN353" s="49"/>
      <c r="AO353" s="49"/>
      <c r="AP353" s="49"/>
      <c r="AQ353" s="49"/>
      <c r="AR353" s="49"/>
      <c r="AS353" s="49"/>
      <c r="AT353" s="49"/>
      <c r="AU353" s="49"/>
      <c r="AV353" s="49"/>
      <c r="AW353" s="49"/>
      <c r="AX353" s="49"/>
      <c r="AY353" s="49"/>
      <c r="AZ353" s="49"/>
      <c r="BA353" s="49"/>
    </row>
    <row r="354" spans="1:53" ht="17.100000000000001" customHeight="1" x14ac:dyDescent="0.2">
      <c r="A354" s="55"/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49"/>
      <c r="AB354" s="49"/>
      <c r="AC354" s="49"/>
      <c r="AD354" s="49"/>
      <c r="AE354" s="49"/>
      <c r="AF354" s="49"/>
      <c r="AG354" s="49"/>
      <c r="AH354" s="49"/>
      <c r="AI354" s="49"/>
      <c r="AJ354" s="49"/>
      <c r="AK354" s="49"/>
      <c r="AL354" s="49"/>
      <c r="AM354" s="49"/>
      <c r="AN354" s="49"/>
      <c r="AO354" s="49"/>
      <c r="AP354" s="49"/>
      <c r="AQ354" s="49"/>
      <c r="AR354" s="49"/>
      <c r="AS354" s="49"/>
      <c r="AT354" s="49"/>
      <c r="AU354" s="49"/>
      <c r="AV354" s="49"/>
      <c r="AW354" s="49"/>
      <c r="AX354" s="49"/>
      <c r="AY354" s="49"/>
      <c r="AZ354" s="49"/>
      <c r="BA354" s="49"/>
    </row>
    <row r="355" spans="1:53" ht="17.100000000000001" customHeight="1" x14ac:dyDescent="0.2">
      <c r="A355" s="55"/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49"/>
      <c r="AB355" s="49"/>
      <c r="AC355" s="49"/>
      <c r="AD355" s="49"/>
      <c r="AE355" s="49"/>
      <c r="AF355" s="49"/>
      <c r="AG355" s="49"/>
      <c r="AH355" s="49"/>
      <c r="AI355" s="49"/>
      <c r="AJ355" s="49"/>
      <c r="AK355" s="49"/>
      <c r="AL355" s="49"/>
      <c r="AM355" s="49"/>
      <c r="AN355" s="49"/>
      <c r="AO355" s="49"/>
      <c r="AP355" s="49"/>
      <c r="AQ355" s="49"/>
      <c r="AR355" s="49"/>
      <c r="AS355" s="49"/>
      <c r="AT355" s="49"/>
      <c r="AU355" s="49"/>
      <c r="AV355" s="49"/>
      <c r="AW355" s="49"/>
      <c r="AX355" s="49"/>
      <c r="AY355" s="49"/>
      <c r="AZ355" s="49"/>
      <c r="BA355" s="49"/>
    </row>
    <row r="356" spans="1:53" ht="17.100000000000001" customHeight="1" x14ac:dyDescent="0.2">
      <c r="A356" s="55"/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  <c r="AA356" s="49"/>
      <c r="AB356" s="49"/>
      <c r="AC356" s="49"/>
      <c r="AD356" s="49"/>
      <c r="AE356" s="49"/>
      <c r="AF356" s="49"/>
      <c r="AG356" s="49"/>
      <c r="AH356" s="49"/>
      <c r="AI356" s="49"/>
      <c r="AJ356" s="49"/>
      <c r="AK356" s="49"/>
      <c r="AL356" s="49"/>
      <c r="AM356" s="49"/>
      <c r="AN356" s="49"/>
      <c r="AO356" s="49"/>
      <c r="AP356" s="49"/>
      <c r="AQ356" s="49"/>
      <c r="AR356" s="49"/>
      <c r="AS356" s="49"/>
      <c r="AT356" s="49"/>
      <c r="AU356" s="49"/>
      <c r="AV356" s="49"/>
      <c r="AW356" s="49"/>
      <c r="AX356" s="49"/>
      <c r="AY356" s="49"/>
      <c r="AZ356" s="49"/>
      <c r="BA356" s="49"/>
    </row>
    <row r="357" spans="1:53" ht="17.100000000000001" customHeight="1" x14ac:dyDescent="0.2">
      <c r="A357" s="55"/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  <c r="AA357" s="49"/>
      <c r="AB357" s="49"/>
      <c r="AC357" s="49"/>
      <c r="AD357" s="49"/>
      <c r="AE357" s="49"/>
      <c r="AF357" s="49"/>
      <c r="AG357" s="49"/>
      <c r="AH357" s="49"/>
      <c r="AI357" s="49"/>
      <c r="AJ357" s="49"/>
      <c r="AK357" s="49"/>
      <c r="AL357" s="49"/>
      <c r="AM357" s="49"/>
      <c r="AN357" s="49"/>
      <c r="AO357" s="49"/>
      <c r="AP357" s="49"/>
      <c r="AQ357" s="49"/>
      <c r="AR357" s="49"/>
      <c r="AS357" s="49"/>
      <c r="AT357" s="49"/>
      <c r="AU357" s="49"/>
      <c r="AV357" s="49"/>
      <c r="AW357" s="49"/>
      <c r="AX357" s="49"/>
      <c r="AY357" s="49"/>
      <c r="AZ357" s="49"/>
      <c r="BA357" s="49"/>
    </row>
    <row r="358" spans="1:53" ht="17.100000000000001" customHeight="1" x14ac:dyDescent="0.2">
      <c r="A358" s="55"/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49"/>
      <c r="AB358" s="49"/>
      <c r="AC358" s="49"/>
      <c r="AD358" s="49"/>
      <c r="AE358" s="49"/>
      <c r="AF358" s="49"/>
      <c r="AG358" s="49"/>
      <c r="AH358" s="49"/>
      <c r="AI358" s="49"/>
      <c r="AJ358" s="49"/>
      <c r="AK358" s="49"/>
      <c r="AL358" s="49"/>
      <c r="AM358" s="49"/>
      <c r="AN358" s="49"/>
      <c r="AO358" s="49"/>
      <c r="AP358" s="49"/>
      <c r="AQ358" s="49"/>
      <c r="AR358" s="49"/>
      <c r="AS358" s="49"/>
      <c r="AT358" s="49"/>
      <c r="AU358" s="49"/>
      <c r="AV358" s="49"/>
      <c r="AW358" s="49"/>
      <c r="AX358" s="49"/>
      <c r="AY358" s="49"/>
      <c r="AZ358" s="49"/>
      <c r="BA358" s="49"/>
    </row>
    <row r="359" spans="1:53" ht="17.100000000000001" customHeight="1" x14ac:dyDescent="0.2">
      <c r="A359" s="55"/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49"/>
      <c r="AB359" s="49"/>
      <c r="AC359" s="49"/>
      <c r="AD359" s="49"/>
      <c r="AE359" s="49"/>
      <c r="AF359" s="49"/>
      <c r="AG359" s="49"/>
      <c r="AH359" s="49"/>
      <c r="AI359" s="49"/>
      <c r="AJ359" s="49"/>
      <c r="AK359" s="49"/>
      <c r="AL359" s="49"/>
      <c r="AM359" s="49"/>
      <c r="AN359" s="49"/>
      <c r="AO359" s="49"/>
      <c r="AP359" s="49"/>
      <c r="AQ359" s="49"/>
      <c r="AR359" s="49"/>
      <c r="AS359" s="49"/>
      <c r="AT359" s="49"/>
      <c r="AU359" s="49"/>
      <c r="AV359" s="49"/>
      <c r="AW359" s="49"/>
      <c r="AX359" s="49"/>
      <c r="AY359" s="49"/>
      <c r="AZ359" s="49"/>
      <c r="BA359" s="49"/>
    </row>
    <row r="360" spans="1:53" ht="17.100000000000001" customHeight="1" x14ac:dyDescent="0.2">
      <c r="A360" s="55"/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  <c r="AA360" s="49"/>
      <c r="AB360" s="49"/>
      <c r="AC360" s="49"/>
      <c r="AD360" s="49"/>
      <c r="AE360" s="49"/>
      <c r="AF360" s="49"/>
      <c r="AG360" s="49"/>
      <c r="AH360" s="49"/>
      <c r="AI360" s="49"/>
      <c r="AJ360" s="49"/>
      <c r="AK360" s="49"/>
      <c r="AL360" s="49"/>
      <c r="AM360" s="49"/>
      <c r="AN360" s="49"/>
      <c r="AO360" s="49"/>
      <c r="AP360" s="49"/>
      <c r="AQ360" s="49"/>
      <c r="AR360" s="49"/>
      <c r="AS360" s="49"/>
      <c r="AT360" s="49"/>
      <c r="AU360" s="49"/>
      <c r="AV360" s="49"/>
      <c r="AW360" s="49"/>
      <c r="AX360" s="49"/>
      <c r="AY360" s="49"/>
      <c r="AZ360" s="49"/>
      <c r="BA360" s="49"/>
    </row>
    <row r="361" spans="1:53" ht="17.100000000000001" customHeight="1" x14ac:dyDescent="0.2">
      <c r="A361" s="55"/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  <c r="AA361" s="49"/>
      <c r="AB361" s="49"/>
      <c r="AC361" s="49"/>
      <c r="AD361" s="49"/>
      <c r="AE361" s="49"/>
      <c r="AF361" s="49"/>
      <c r="AG361" s="49"/>
      <c r="AH361" s="49"/>
      <c r="AI361" s="49"/>
      <c r="AJ361" s="49"/>
      <c r="AK361" s="49"/>
      <c r="AL361" s="49"/>
      <c r="AM361" s="49"/>
      <c r="AN361" s="49"/>
      <c r="AO361" s="49"/>
      <c r="AP361" s="49"/>
      <c r="AQ361" s="49"/>
      <c r="AR361" s="49"/>
      <c r="AS361" s="49"/>
      <c r="AT361" s="49"/>
      <c r="AU361" s="49"/>
      <c r="AV361" s="49"/>
      <c r="AW361" s="49"/>
      <c r="AX361" s="49"/>
      <c r="AY361" s="49"/>
      <c r="AZ361" s="49"/>
      <c r="BA361" s="49"/>
    </row>
    <row r="362" spans="1:53" ht="17.100000000000001" customHeight="1" x14ac:dyDescent="0.2">
      <c r="A362" s="55"/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  <c r="AA362" s="49"/>
      <c r="AB362" s="49"/>
      <c r="AC362" s="49"/>
      <c r="AD362" s="49"/>
      <c r="AE362" s="49"/>
      <c r="AF362" s="49"/>
      <c r="AG362" s="49"/>
      <c r="AH362" s="49"/>
      <c r="AI362" s="49"/>
      <c r="AJ362" s="49"/>
      <c r="AK362" s="49"/>
      <c r="AL362" s="49"/>
      <c r="AM362" s="49"/>
      <c r="AN362" s="49"/>
      <c r="AO362" s="49"/>
      <c r="AP362" s="49"/>
      <c r="AQ362" s="49"/>
      <c r="AR362" s="49"/>
      <c r="AS362" s="49"/>
      <c r="AT362" s="49"/>
      <c r="AU362" s="49"/>
      <c r="AV362" s="49"/>
      <c r="AW362" s="49"/>
      <c r="AX362" s="49"/>
      <c r="AY362" s="49"/>
      <c r="AZ362" s="49"/>
      <c r="BA362" s="49"/>
    </row>
    <row r="363" spans="1:53" ht="17.100000000000001" customHeight="1" x14ac:dyDescent="0.2">
      <c r="A363" s="55"/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  <c r="AA363" s="49"/>
      <c r="AB363" s="49"/>
      <c r="AC363" s="49"/>
      <c r="AD363" s="49"/>
      <c r="AE363" s="49"/>
      <c r="AF363" s="49"/>
      <c r="AG363" s="49"/>
      <c r="AH363" s="49"/>
      <c r="AI363" s="49"/>
      <c r="AJ363" s="49"/>
      <c r="AK363" s="49"/>
      <c r="AL363" s="49"/>
      <c r="AM363" s="49"/>
      <c r="AN363" s="49"/>
      <c r="AO363" s="49"/>
      <c r="AP363" s="49"/>
      <c r="AQ363" s="49"/>
      <c r="AR363" s="49"/>
      <c r="AS363" s="49"/>
      <c r="AT363" s="49"/>
      <c r="AU363" s="49"/>
      <c r="AV363" s="49"/>
      <c r="AW363" s="49"/>
      <c r="AX363" s="49"/>
      <c r="AY363" s="49"/>
      <c r="AZ363" s="49"/>
      <c r="BA363" s="49"/>
    </row>
    <row r="364" spans="1:53" ht="17.100000000000001" customHeight="1" x14ac:dyDescent="0.2">
      <c r="A364" s="55"/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49"/>
      <c r="AB364" s="49"/>
      <c r="AC364" s="49"/>
      <c r="AD364" s="49"/>
      <c r="AE364" s="49"/>
      <c r="AF364" s="49"/>
      <c r="AG364" s="49"/>
      <c r="AH364" s="49"/>
      <c r="AI364" s="49"/>
      <c r="AJ364" s="49"/>
      <c r="AK364" s="49"/>
      <c r="AL364" s="49"/>
      <c r="AM364" s="49"/>
      <c r="AN364" s="49"/>
      <c r="AO364" s="49"/>
      <c r="AP364" s="49"/>
      <c r="AQ364" s="49"/>
      <c r="AR364" s="49"/>
      <c r="AS364" s="49"/>
      <c r="AT364" s="49"/>
      <c r="AU364" s="49"/>
      <c r="AV364" s="49"/>
      <c r="AW364" s="49"/>
      <c r="AX364" s="49"/>
      <c r="AY364" s="49"/>
      <c r="AZ364" s="49"/>
      <c r="BA364" s="49"/>
    </row>
    <row r="365" spans="1:53" ht="17.100000000000001" customHeight="1" x14ac:dyDescent="0.2">
      <c r="A365" s="55"/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  <c r="AA365" s="49"/>
      <c r="AB365" s="49"/>
      <c r="AC365" s="49"/>
      <c r="AD365" s="49"/>
      <c r="AE365" s="49"/>
      <c r="AF365" s="49"/>
      <c r="AG365" s="49"/>
      <c r="AH365" s="49"/>
      <c r="AI365" s="49"/>
      <c r="AJ365" s="49"/>
      <c r="AK365" s="49"/>
      <c r="AL365" s="49"/>
      <c r="AM365" s="49"/>
      <c r="AN365" s="49"/>
      <c r="AO365" s="49"/>
      <c r="AP365" s="49"/>
      <c r="AQ365" s="49"/>
      <c r="AR365" s="49"/>
      <c r="AS365" s="49"/>
      <c r="AT365" s="49"/>
      <c r="AU365" s="49"/>
      <c r="AV365" s="49"/>
      <c r="AW365" s="49"/>
      <c r="AX365" s="49"/>
      <c r="AY365" s="49"/>
      <c r="AZ365" s="49"/>
      <c r="BA365" s="49"/>
    </row>
    <row r="366" spans="1:53" ht="17.100000000000001" customHeight="1" x14ac:dyDescent="0.2">
      <c r="A366" s="55"/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  <c r="AA366" s="49"/>
      <c r="AB366" s="49"/>
      <c r="AC366" s="49"/>
      <c r="AD366" s="49"/>
      <c r="AE366" s="49"/>
      <c r="AF366" s="49"/>
      <c r="AG366" s="49"/>
      <c r="AH366" s="49"/>
      <c r="AI366" s="49"/>
      <c r="AJ366" s="49"/>
      <c r="AK366" s="49"/>
      <c r="AL366" s="49"/>
      <c r="AM366" s="49"/>
      <c r="AN366" s="49"/>
      <c r="AO366" s="49"/>
      <c r="AP366" s="49"/>
      <c r="AQ366" s="49"/>
      <c r="AR366" s="49"/>
      <c r="AS366" s="49"/>
      <c r="AT366" s="49"/>
      <c r="AU366" s="49"/>
      <c r="AV366" s="49"/>
      <c r="AW366" s="49"/>
      <c r="AX366" s="49"/>
      <c r="AY366" s="49"/>
      <c r="AZ366" s="49"/>
      <c r="BA366" s="49"/>
    </row>
    <row r="367" spans="1:53" ht="17.100000000000001" customHeight="1" x14ac:dyDescent="0.2">
      <c r="A367" s="55"/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  <c r="AA367" s="49"/>
      <c r="AB367" s="49"/>
      <c r="AC367" s="49"/>
      <c r="AD367" s="49"/>
      <c r="AE367" s="49"/>
      <c r="AF367" s="49"/>
      <c r="AG367" s="49"/>
      <c r="AH367" s="49"/>
      <c r="AI367" s="49"/>
      <c r="AJ367" s="49"/>
      <c r="AK367" s="49"/>
      <c r="AL367" s="49"/>
      <c r="AM367" s="49"/>
      <c r="AN367" s="49"/>
      <c r="AO367" s="49"/>
      <c r="AP367" s="49"/>
      <c r="AQ367" s="49"/>
      <c r="AR367" s="49"/>
      <c r="AS367" s="49"/>
      <c r="AT367" s="49"/>
      <c r="AU367" s="49"/>
      <c r="AV367" s="49"/>
      <c r="AW367" s="49"/>
      <c r="AX367" s="49"/>
      <c r="AY367" s="49"/>
      <c r="AZ367" s="49"/>
      <c r="BA367" s="49"/>
    </row>
    <row r="368" spans="1:53" ht="17.100000000000001" customHeight="1" x14ac:dyDescent="0.2">
      <c r="A368" s="55"/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  <c r="AA368" s="49"/>
      <c r="AB368" s="49"/>
      <c r="AC368" s="49"/>
      <c r="AD368" s="49"/>
      <c r="AE368" s="49"/>
      <c r="AF368" s="49"/>
      <c r="AG368" s="49"/>
      <c r="AH368" s="49"/>
      <c r="AI368" s="49"/>
      <c r="AJ368" s="49"/>
      <c r="AK368" s="49"/>
      <c r="AL368" s="49"/>
      <c r="AM368" s="49"/>
      <c r="AN368" s="49"/>
      <c r="AO368" s="49"/>
      <c r="AP368" s="49"/>
      <c r="AQ368" s="49"/>
      <c r="AR368" s="49"/>
      <c r="AS368" s="49"/>
      <c r="AT368" s="49"/>
      <c r="AU368" s="49"/>
      <c r="AV368" s="49"/>
      <c r="AW368" s="49"/>
      <c r="AX368" s="49"/>
      <c r="AY368" s="49"/>
      <c r="AZ368" s="49"/>
      <c r="BA368" s="49"/>
    </row>
    <row r="369" spans="1:53" ht="17.100000000000001" customHeight="1" x14ac:dyDescent="0.2">
      <c r="A369" s="55"/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49"/>
      <c r="AB369" s="49"/>
      <c r="AC369" s="49"/>
      <c r="AD369" s="49"/>
      <c r="AE369" s="49"/>
      <c r="AF369" s="49"/>
      <c r="AG369" s="49"/>
      <c r="AH369" s="49"/>
      <c r="AI369" s="49"/>
      <c r="AJ369" s="49"/>
      <c r="AK369" s="49"/>
      <c r="AL369" s="49"/>
      <c r="AM369" s="49"/>
      <c r="AN369" s="49"/>
      <c r="AO369" s="49"/>
      <c r="AP369" s="49"/>
      <c r="AQ369" s="49"/>
      <c r="AR369" s="49"/>
      <c r="AS369" s="49"/>
      <c r="AT369" s="49"/>
      <c r="AU369" s="49"/>
      <c r="AV369" s="49"/>
      <c r="AW369" s="49"/>
      <c r="AX369" s="49"/>
      <c r="AY369" s="49"/>
      <c r="AZ369" s="49"/>
      <c r="BA369" s="49"/>
    </row>
    <row r="370" spans="1:53" ht="17.100000000000001" customHeight="1" x14ac:dyDescent="0.2">
      <c r="A370" s="55"/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49"/>
      <c r="AB370" s="49"/>
      <c r="AC370" s="49"/>
      <c r="AD370" s="49"/>
      <c r="AE370" s="49"/>
      <c r="AF370" s="49"/>
      <c r="AG370" s="49"/>
      <c r="AH370" s="49"/>
      <c r="AI370" s="49"/>
      <c r="AJ370" s="49"/>
      <c r="AK370" s="49"/>
      <c r="AL370" s="49"/>
      <c r="AM370" s="49"/>
      <c r="AN370" s="49"/>
      <c r="AO370" s="49"/>
      <c r="AP370" s="49"/>
      <c r="AQ370" s="49"/>
      <c r="AR370" s="49"/>
      <c r="AS370" s="49"/>
      <c r="AT370" s="49"/>
      <c r="AU370" s="49"/>
      <c r="AV370" s="49"/>
      <c r="AW370" s="49"/>
      <c r="AX370" s="49"/>
      <c r="AY370" s="49"/>
      <c r="AZ370" s="49"/>
      <c r="BA370" s="49"/>
    </row>
    <row r="371" spans="1:53" ht="17.100000000000001" customHeight="1" x14ac:dyDescent="0.2">
      <c r="A371" s="55"/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  <c r="AA371" s="49"/>
      <c r="AB371" s="49"/>
      <c r="AC371" s="49"/>
      <c r="AD371" s="49"/>
      <c r="AE371" s="49"/>
      <c r="AF371" s="49"/>
      <c r="AG371" s="49"/>
      <c r="AH371" s="49"/>
      <c r="AI371" s="49"/>
      <c r="AJ371" s="49"/>
      <c r="AK371" s="49"/>
      <c r="AL371" s="49"/>
      <c r="AM371" s="49"/>
      <c r="AN371" s="49"/>
      <c r="AO371" s="49"/>
      <c r="AP371" s="49"/>
      <c r="AQ371" s="49"/>
      <c r="AR371" s="49"/>
      <c r="AS371" s="49"/>
      <c r="AT371" s="49"/>
      <c r="AU371" s="49"/>
      <c r="AV371" s="49"/>
      <c r="AW371" s="49"/>
      <c r="AX371" s="49"/>
      <c r="AY371" s="49"/>
      <c r="AZ371" s="49"/>
      <c r="BA371" s="49"/>
    </row>
    <row r="372" spans="1:53" ht="17.100000000000001" customHeight="1" x14ac:dyDescent="0.2">
      <c r="A372" s="55"/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  <c r="AA372" s="49"/>
      <c r="AB372" s="49"/>
      <c r="AC372" s="49"/>
      <c r="AD372" s="49"/>
      <c r="AE372" s="49"/>
      <c r="AF372" s="49"/>
      <c r="AG372" s="49"/>
      <c r="AH372" s="49"/>
      <c r="AI372" s="49"/>
      <c r="AJ372" s="49"/>
      <c r="AK372" s="49"/>
      <c r="AL372" s="49"/>
      <c r="AM372" s="49"/>
      <c r="AN372" s="49"/>
      <c r="AO372" s="49"/>
      <c r="AP372" s="49"/>
      <c r="AQ372" s="49"/>
      <c r="AR372" s="49"/>
      <c r="AS372" s="49"/>
      <c r="AT372" s="49"/>
      <c r="AU372" s="49"/>
      <c r="AV372" s="49"/>
      <c r="AW372" s="49"/>
      <c r="AX372" s="49"/>
      <c r="AY372" s="49"/>
      <c r="AZ372" s="49"/>
      <c r="BA372" s="49"/>
    </row>
    <row r="373" spans="1:53" ht="17.100000000000001" customHeight="1" x14ac:dyDescent="0.2">
      <c r="A373" s="55"/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49"/>
      <c r="AB373" s="49"/>
      <c r="AC373" s="49"/>
      <c r="AD373" s="49"/>
      <c r="AE373" s="49"/>
      <c r="AF373" s="49"/>
      <c r="AG373" s="49"/>
      <c r="AH373" s="49"/>
      <c r="AI373" s="49"/>
      <c r="AJ373" s="49"/>
      <c r="AK373" s="49"/>
      <c r="AL373" s="49"/>
      <c r="AM373" s="49"/>
      <c r="AN373" s="49"/>
      <c r="AO373" s="49"/>
      <c r="AP373" s="49"/>
      <c r="AQ373" s="49"/>
      <c r="AR373" s="49"/>
      <c r="AS373" s="49"/>
      <c r="AT373" s="49"/>
      <c r="AU373" s="49"/>
      <c r="AV373" s="49"/>
      <c r="AW373" s="49"/>
      <c r="AX373" s="49"/>
      <c r="AY373" s="49"/>
      <c r="AZ373" s="49"/>
      <c r="BA373" s="49"/>
    </row>
    <row r="374" spans="1:53" ht="17.100000000000001" customHeight="1" x14ac:dyDescent="0.2">
      <c r="A374" s="55"/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49"/>
      <c r="AB374" s="49"/>
      <c r="AC374" s="49"/>
      <c r="AD374" s="49"/>
      <c r="AE374" s="49"/>
      <c r="AF374" s="49"/>
      <c r="AG374" s="49"/>
      <c r="AH374" s="49"/>
      <c r="AI374" s="49"/>
      <c r="AJ374" s="49"/>
      <c r="AK374" s="49"/>
      <c r="AL374" s="49"/>
      <c r="AM374" s="49"/>
      <c r="AN374" s="49"/>
      <c r="AO374" s="49"/>
      <c r="AP374" s="49"/>
      <c r="AQ374" s="49"/>
      <c r="AR374" s="49"/>
      <c r="AS374" s="49"/>
      <c r="AT374" s="49"/>
      <c r="AU374" s="49"/>
      <c r="AV374" s="49"/>
      <c r="AW374" s="49"/>
      <c r="AX374" s="49"/>
      <c r="AY374" s="49"/>
      <c r="AZ374" s="49"/>
      <c r="BA374" s="49"/>
    </row>
    <row r="375" spans="1:53" ht="17.100000000000001" customHeight="1" x14ac:dyDescent="0.2">
      <c r="A375" s="55"/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  <c r="AA375" s="49"/>
      <c r="AB375" s="49"/>
      <c r="AC375" s="49"/>
      <c r="AD375" s="49"/>
      <c r="AE375" s="49"/>
      <c r="AF375" s="49"/>
      <c r="AG375" s="49"/>
      <c r="AH375" s="49"/>
      <c r="AI375" s="49"/>
      <c r="AJ375" s="49"/>
      <c r="AK375" s="49"/>
      <c r="AL375" s="49"/>
      <c r="AM375" s="49"/>
      <c r="AN375" s="49"/>
      <c r="AO375" s="49"/>
      <c r="AP375" s="49"/>
      <c r="AQ375" s="49"/>
      <c r="AR375" s="49"/>
      <c r="AS375" s="49"/>
      <c r="AT375" s="49"/>
      <c r="AU375" s="49"/>
      <c r="AV375" s="49"/>
      <c r="AW375" s="49"/>
      <c r="AX375" s="49"/>
      <c r="AY375" s="49"/>
      <c r="AZ375" s="49"/>
      <c r="BA375" s="49"/>
    </row>
    <row r="376" spans="1:53" ht="17.100000000000001" customHeight="1" x14ac:dyDescent="0.2">
      <c r="A376" s="55"/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49"/>
      <c r="AB376" s="49"/>
      <c r="AC376" s="49"/>
      <c r="AD376" s="49"/>
      <c r="AE376" s="49"/>
      <c r="AF376" s="49"/>
      <c r="AG376" s="49"/>
      <c r="AH376" s="49"/>
      <c r="AI376" s="49"/>
      <c r="AJ376" s="49"/>
      <c r="AK376" s="49"/>
      <c r="AL376" s="49"/>
      <c r="AM376" s="49"/>
      <c r="AN376" s="49"/>
      <c r="AO376" s="49"/>
      <c r="AP376" s="49"/>
      <c r="AQ376" s="49"/>
      <c r="AR376" s="49"/>
      <c r="AS376" s="49"/>
      <c r="AT376" s="49"/>
      <c r="AU376" s="49"/>
      <c r="AV376" s="49"/>
      <c r="AW376" s="49"/>
      <c r="AX376" s="49"/>
      <c r="AY376" s="49"/>
      <c r="AZ376" s="49"/>
      <c r="BA376" s="49"/>
    </row>
    <row r="377" spans="1:53" ht="17.100000000000001" customHeight="1" x14ac:dyDescent="0.2">
      <c r="A377" s="55"/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  <c r="AA377" s="49"/>
      <c r="AB377" s="49"/>
      <c r="AC377" s="49"/>
      <c r="AD377" s="49"/>
      <c r="AE377" s="49"/>
      <c r="AF377" s="49"/>
      <c r="AG377" s="49"/>
      <c r="AH377" s="49"/>
      <c r="AI377" s="49"/>
      <c r="AJ377" s="49"/>
      <c r="AK377" s="49"/>
      <c r="AL377" s="49"/>
      <c r="AM377" s="49"/>
      <c r="AN377" s="49"/>
      <c r="AO377" s="49"/>
      <c r="AP377" s="49"/>
      <c r="AQ377" s="49"/>
      <c r="AR377" s="49"/>
      <c r="AS377" s="49"/>
      <c r="AT377" s="49"/>
      <c r="AU377" s="49"/>
      <c r="AV377" s="49"/>
      <c r="AW377" s="49"/>
      <c r="AX377" s="49"/>
      <c r="AY377" s="49"/>
      <c r="AZ377" s="49"/>
      <c r="BA377" s="49"/>
    </row>
    <row r="378" spans="1:53" ht="17.100000000000001" customHeight="1" x14ac:dyDescent="0.2">
      <c r="A378" s="55"/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  <c r="AA378" s="49"/>
      <c r="AB378" s="49"/>
      <c r="AC378" s="49"/>
      <c r="AD378" s="49"/>
      <c r="AE378" s="49"/>
      <c r="AF378" s="49"/>
      <c r="AG378" s="49"/>
      <c r="AH378" s="49"/>
      <c r="AI378" s="49"/>
      <c r="AJ378" s="49"/>
      <c r="AK378" s="49"/>
      <c r="AL378" s="49"/>
      <c r="AM378" s="49"/>
      <c r="AN378" s="49"/>
      <c r="AO378" s="49"/>
      <c r="AP378" s="49"/>
      <c r="AQ378" s="49"/>
      <c r="AR378" s="49"/>
      <c r="AS378" s="49"/>
      <c r="AT378" s="49"/>
      <c r="AU378" s="49"/>
      <c r="AV378" s="49"/>
      <c r="AW378" s="49"/>
      <c r="AX378" s="49"/>
      <c r="AY378" s="49"/>
      <c r="AZ378" s="49"/>
      <c r="BA378" s="49"/>
    </row>
    <row r="379" spans="1:53" ht="17.100000000000001" customHeight="1" x14ac:dyDescent="0.2">
      <c r="A379" s="55"/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49"/>
      <c r="AB379" s="49"/>
      <c r="AC379" s="49"/>
      <c r="AD379" s="49"/>
      <c r="AE379" s="49"/>
      <c r="AF379" s="49"/>
      <c r="AG379" s="49"/>
      <c r="AH379" s="49"/>
      <c r="AI379" s="49"/>
      <c r="AJ379" s="49"/>
      <c r="AK379" s="49"/>
      <c r="AL379" s="49"/>
      <c r="AM379" s="49"/>
      <c r="AN379" s="49"/>
      <c r="AO379" s="49"/>
      <c r="AP379" s="49"/>
      <c r="AQ379" s="49"/>
      <c r="AR379" s="49"/>
      <c r="AS379" s="49"/>
      <c r="AT379" s="49"/>
      <c r="AU379" s="49"/>
      <c r="AV379" s="49"/>
      <c r="AW379" s="49"/>
      <c r="AX379" s="49"/>
      <c r="AY379" s="49"/>
      <c r="AZ379" s="49"/>
      <c r="BA379" s="49"/>
    </row>
    <row r="380" spans="1:53" ht="17.100000000000001" customHeight="1" x14ac:dyDescent="0.2">
      <c r="A380" s="55"/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  <c r="AA380" s="49"/>
      <c r="AB380" s="49"/>
      <c r="AC380" s="49"/>
      <c r="AD380" s="49"/>
      <c r="AE380" s="49"/>
      <c r="AF380" s="49"/>
      <c r="AG380" s="49"/>
      <c r="AH380" s="49"/>
      <c r="AI380" s="49"/>
      <c r="AJ380" s="49"/>
      <c r="AK380" s="49"/>
      <c r="AL380" s="49"/>
      <c r="AM380" s="49"/>
      <c r="AN380" s="49"/>
      <c r="AO380" s="49"/>
      <c r="AP380" s="49"/>
      <c r="AQ380" s="49"/>
      <c r="AR380" s="49"/>
      <c r="AS380" s="49"/>
      <c r="AT380" s="49"/>
      <c r="AU380" s="49"/>
      <c r="AV380" s="49"/>
      <c r="AW380" s="49"/>
      <c r="AX380" s="49"/>
      <c r="AY380" s="49"/>
      <c r="AZ380" s="49"/>
      <c r="BA380" s="49"/>
    </row>
    <row r="381" spans="1:53" ht="17.100000000000001" customHeight="1" x14ac:dyDescent="0.2">
      <c r="A381" s="55"/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  <c r="AA381" s="49"/>
      <c r="AB381" s="49"/>
      <c r="AC381" s="49"/>
      <c r="AD381" s="49"/>
      <c r="AE381" s="49"/>
      <c r="AF381" s="49"/>
      <c r="AG381" s="49"/>
      <c r="AH381" s="49"/>
      <c r="AI381" s="49"/>
      <c r="AJ381" s="49"/>
      <c r="AK381" s="49"/>
      <c r="AL381" s="49"/>
      <c r="AM381" s="49"/>
      <c r="AN381" s="49"/>
      <c r="AO381" s="49"/>
      <c r="AP381" s="49"/>
      <c r="AQ381" s="49"/>
      <c r="AR381" s="49"/>
      <c r="AS381" s="49"/>
      <c r="AT381" s="49"/>
      <c r="AU381" s="49"/>
      <c r="AV381" s="49"/>
      <c r="AW381" s="49"/>
      <c r="AX381" s="49"/>
      <c r="AY381" s="49"/>
      <c r="AZ381" s="49"/>
      <c r="BA381" s="49"/>
    </row>
    <row r="382" spans="1:53" ht="17.100000000000001" customHeight="1" x14ac:dyDescent="0.2">
      <c r="A382" s="55"/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  <c r="AA382" s="49"/>
      <c r="AB382" s="49"/>
      <c r="AC382" s="49"/>
      <c r="AD382" s="49"/>
      <c r="AE382" s="49"/>
      <c r="AF382" s="49"/>
      <c r="AG382" s="49"/>
      <c r="AH382" s="49"/>
      <c r="AI382" s="49"/>
      <c r="AJ382" s="49"/>
      <c r="AK382" s="49"/>
      <c r="AL382" s="49"/>
      <c r="AM382" s="49"/>
      <c r="AN382" s="49"/>
      <c r="AO382" s="49"/>
      <c r="AP382" s="49"/>
      <c r="AQ382" s="49"/>
      <c r="AR382" s="49"/>
      <c r="AS382" s="49"/>
      <c r="AT382" s="49"/>
      <c r="AU382" s="49"/>
      <c r="AV382" s="49"/>
      <c r="AW382" s="49"/>
      <c r="AX382" s="49"/>
      <c r="AY382" s="49"/>
      <c r="AZ382" s="49"/>
      <c r="BA382" s="49"/>
    </row>
    <row r="383" spans="1:53" ht="17.100000000000001" customHeight="1" x14ac:dyDescent="0.2">
      <c r="A383" s="55"/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  <c r="AA383" s="49"/>
      <c r="AB383" s="49"/>
      <c r="AC383" s="49"/>
      <c r="AD383" s="49"/>
      <c r="AE383" s="49"/>
      <c r="AF383" s="49"/>
      <c r="AG383" s="49"/>
      <c r="AH383" s="49"/>
      <c r="AI383" s="49"/>
      <c r="AJ383" s="49"/>
      <c r="AK383" s="49"/>
      <c r="AL383" s="49"/>
      <c r="AM383" s="49"/>
      <c r="AN383" s="49"/>
      <c r="AO383" s="49"/>
      <c r="AP383" s="49"/>
      <c r="AQ383" s="49"/>
      <c r="AR383" s="49"/>
      <c r="AS383" s="49"/>
      <c r="AT383" s="49"/>
      <c r="AU383" s="49"/>
      <c r="AV383" s="49"/>
      <c r="AW383" s="49"/>
      <c r="AX383" s="49"/>
      <c r="AY383" s="49"/>
      <c r="AZ383" s="49"/>
      <c r="BA383" s="49"/>
    </row>
    <row r="384" spans="1:53" ht="17.100000000000001" customHeight="1" x14ac:dyDescent="0.2">
      <c r="A384" s="55"/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49"/>
      <c r="AB384" s="49"/>
      <c r="AC384" s="49"/>
      <c r="AD384" s="49"/>
      <c r="AE384" s="49"/>
      <c r="AF384" s="49"/>
      <c r="AG384" s="49"/>
      <c r="AH384" s="49"/>
      <c r="AI384" s="49"/>
      <c r="AJ384" s="49"/>
      <c r="AK384" s="49"/>
      <c r="AL384" s="49"/>
      <c r="AM384" s="49"/>
      <c r="AN384" s="49"/>
      <c r="AO384" s="49"/>
      <c r="AP384" s="49"/>
      <c r="AQ384" s="49"/>
      <c r="AR384" s="49"/>
      <c r="AS384" s="49"/>
      <c r="AT384" s="49"/>
      <c r="AU384" s="49"/>
      <c r="AV384" s="49"/>
      <c r="AW384" s="49"/>
      <c r="AX384" s="49"/>
      <c r="AY384" s="49"/>
      <c r="AZ384" s="49"/>
      <c r="BA384" s="49"/>
    </row>
    <row r="385" spans="1:53" ht="17.100000000000001" customHeight="1" x14ac:dyDescent="0.2">
      <c r="A385" s="55"/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  <c r="AA385" s="49"/>
      <c r="AB385" s="49"/>
      <c r="AC385" s="49"/>
      <c r="AD385" s="49"/>
      <c r="AE385" s="49"/>
      <c r="AF385" s="49"/>
      <c r="AG385" s="49"/>
      <c r="AH385" s="49"/>
      <c r="AI385" s="49"/>
      <c r="AJ385" s="49"/>
      <c r="AK385" s="49"/>
      <c r="AL385" s="49"/>
      <c r="AM385" s="49"/>
      <c r="AN385" s="49"/>
      <c r="AO385" s="49"/>
      <c r="AP385" s="49"/>
      <c r="AQ385" s="49"/>
      <c r="AR385" s="49"/>
      <c r="AS385" s="49"/>
      <c r="AT385" s="49"/>
      <c r="AU385" s="49"/>
      <c r="AV385" s="49"/>
      <c r="AW385" s="49"/>
      <c r="AX385" s="49"/>
      <c r="AY385" s="49"/>
      <c r="AZ385" s="49"/>
      <c r="BA385" s="49"/>
    </row>
    <row r="386" spans="1:53" ht="17.100000000000001" customHeight="1" x14ac:dyDescent="0.2">
      <c r="A386" s="55"/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49"/>
      <c r="AB386" s="49"/>
      <c r="AC386" s="49"/>
      <c r="AD386" s="49"/>
      <c r="AE386" s="49"/>
      <c r="AF386" s="49"/>
      <c r="AG386" s="49"/>
      <c r="AH386" s="49"/>
      <c r="AI386" s="49"/>
      <c r="AJ386" s="49"/>
      <c r="AK386" s="49"/>
      <c r="AL386" s="49"/>
      <c r="AM386" s="49"/>
      <c r="AN386" s="49"/>
      <c r="AO386" s="49"/>
      <c r="AP386" s="49"/>
      <c r="AQ386" s="49"/>
      <c r="AR386" s="49"/>
      <c r="AS386" s="49"/>
      <c r="AT386" s="49"/>
      <c r="AU386" s="49"/>
      <c r="AV386" s="49"/>
      <c r="AW386" s="49"/>
      <c r="AX386" s="49"/>
      <c r="AY386" s="49"/>
      <c r="AZ386" s="49"/>
      <c r="BA386" s="49"/>
    </row>
    <row r="387" spans="1:53" ht="17.100000000000001" customHeight="1" x14ac:dyDescent="0.2">
      <c r="A387" s="55"/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49"/>
      <c r="AB387" s="49"/>
      <c r="AC387" s="49"/>
      <c r="AD387" s="49"/>
      <c r="AE387" s="49"/>
      <c r="AF387" s="49"/>
      <c r="AG387" s="49"/>
      <c r="AH387" s="49"/>
      <c r="AI387" s="49"/>
      <c r="AJ387" s="49"/>
      <c r="AK387" s="49"/>
      <c r="AL387" s="49"/>
      <c r="AM387" s="49"/>
      <c r="AN387" s="49"/>
      <c r="AO387" s="49"/>
      <c r="AP387" s="49"/>
      <c r="AQ387" s="49"/>
      <c r="AR387" s="49"/>
      <c r="AS387" s="49"/>
      <c r="AT387" s="49"/>
      <c r="AU387" s="49"/>
      <c r="AV387" s="49"/>
      <c r="AW387" s="49"/>
      <c r="AX387" s="49"/>
      <c r="AY387" s="49"/>
      <c r="AZ387" s="49"/>
      <c r="BA387" s="49"/>
    </row>
    <row r="388" spans="1:53" ht="17.100000000000001" customHeight="1" x14ac:dyDescent="0.2">
      <c r="A388" s="55"/>
      <c r="B388" s="50"/>
      <c r="C388" s="50"/>
      <c r="D388" s="50"/>
      <c r="E388" s="50"/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  <c r="AA388" s="49"/>
      <c r="AB388" s="49"/>
      <c r="AC388" s="49"/>
      <c r="AD388" s="49"/>
      <c r="AE388" s="49"/>
      <c r="AF388" s="49"/>
      <c r="AG388" s="49"/>
      <c r="AH388" s="49"/>
      <c r="AI388" s="49"/>
      <c r="AJ388" s="49"/>
      <c r="AK388" s="49"/>
      <c r="AL388" s="49"/>
      <c r="AM388" s="49"/>
      <c r="AN388" s="49"/>
      <c r="AO388" s="49"/>
      <c r="AP388" s="49"/>
      <c r="AQ388" s="49"/>
      <c r="AR388" s="49"/>
      <c r="AS388" s="49"/>
      <c r="AT388" s="49"/>
      <c r="AU388" s="49"/>
      <c r="AV388" s="49"/>
      <c r="AW388" s="49"/>
      <c r="AX388" s="49"/>
      <c r="AY388" s="49"/>
      <c r="AZ388" s="49"/>
      <c r="BA388" s="49"/>
    </row>
    <row r="389" spans="1:53" ht="17.100000000000001" customHeight="1" x14ac:dyDescent="0.2">
      <c r="A389" s="55"/>
      <c r="B389" s="50"/>
      <c r="C389" s="50"/>
      <c r="D389" s="50"/>
      <c r="E389" s="50"/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49"/>
      <c r="AB389" s="49"/>
      <c r="AC389" s="49"/>
      <c r="AD389" s="49"/>
      <c r="AE389" s="49"/>
      <c r="AF389" s="49"/>
      <c r="AG389" s="49"/>
      <c r="AH389" s="49"/>
      <c r="AI389" s="49"/>
      <c r="AJ389" s="49"/>
      <c r="AK389" s="49"/>
      <c r="AL389" s="49"/>
      <c r="AM389" s="49"/>
      <c r="AN389" s="49"/>
      <c r="AO389" s="49"/>
      <c r="AP389" s="49"/>
      <c r="AQ389" s="49"/>
      <c r="AR389" s="49"/>
      <c r="AS389" s="49"/>
      <c r="AT389" s="49"/>
      <c r="AU389" s="49"/>
      <c r="AV389" s="49"/>
      <c r="AW389" s="49"/>
      <c r="AX389" s="49"/>
      <c r="AY389" s="49"/>
      <c r="AZ389" s="49"/>
      <c r="BA389" s="49"/>
    </row>
    <row r="390" spans="1:53" ht="17.100000000000001" customHeight="1" x14ac:dyDescent="0.2">
      <c r="A390" s="55"/>
      <c r="B390" s="50"/>
      <c r="C390" s="50"/>
      <c r="D390" s="50"/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  <c r="AA390" s="49"/>
      <c r="AB390" s="49"/>
      <c r="AC390" s="49"/>
      <c r="AD390" s="49"/>
      <c r="AE390" s="49"/>
      <c r="AF390" s="49"/>
      <c r="AG390" s="49"/>
      <c r="AH390" s="49"/>
      <c r="AI390" s="49"/>
      <c r="AJ390" s="49"/>
      <c r="AK390" s="49"/>
      <c r="AL390" s="49"/>
      <c r="AM390" s="49"/>
      <c r="AN390" s="49"/>
      <c r="AO390" s="49"/>
      <c r="AP390" s="49"/>
      <c r="AQ390" s="49"/>
      <c r="AR390" s="49"/>
      <c r="AS390" s="49"/>
      <c r="AT390" s="49"/>
      <c r="AU390" s="49"/>
      <c r="AV390" s="49"/>
      <c r="AW390" s="49"/>
      <c r="AX390" s="49"/>
      <c r="AY390" s="49"/>
      <c r="AZ390" s="49"/>
      <c r="BA390" s="49"/>
    </row>
    <row r="391" spans="1:53" ht="17.100000000000001" customHeight="1" x14ac:dyDescent="0.2">
      <c r="A391" s="55"/>
      <c r="B391" s="50"/>
      <c r="C391" s="50"/>
      <c r="D391" s="50"/>
      <c r="E391" s="50"/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  <c r="AA391" s="49"/>
      <c r="AB391" s="49"/>
      <c r="AC391" s="49"/>
      <c r="AD391" s="49"/>
      <c r="AE391" s="49"/>
      <c r="AF391" s="49"/>
      <c r="AG391" s="49"/>
      <c r="AH391" s="49"/>
      <c r="AI391" s="49"/>
      <c r="AJ391" s="49"/>
      <c r="AK391" s="49"/>
      <c r="AL391" s="49"/>
      <c r="AM391" s="49"/>
      <c r="AN391" s="49"/>
      <c r="AO391" s="49"/>
      <c r="AP391" s="49"/>
      <c r="AQ391" s="49"/>
      <c r="AR391" s="49"/>
      <c r="AS391" s="49"/>
      <c r="AT391" s="49"/>
      <c r="AU391" s="49"/>
      <c r="AV391" s="49"/>
      <c r="AW391" s="49"/>
      <c r="AX391" s="49"/>
      <c r="AY391" s="49"/>
      <c r="AZ391" s="49"/>
      <c r="BA391" s="49"/>
    </row>
    <row r="392" spans="1:53" ht="17.100000000000001" customHeight="1" x14ac:dyDescent="0.2">
      <c r="A392" s="55"/>
      <c r="B392" s="50"/>
      <c r="C392" s="50"/>
      <c r="D392" s="50"/>
      <c r="E392" s="50"/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  <c r="AA392" s="49"/>
      <c r="AB392" s="49"/>
      <c r="AC392" s="49"/>
      <c r="AD392" s="49"/>
      <c r="AE392" s="49"/>
      <c r="AF392" s="49"/>
      <c r="AG392" s="49"/>
      <c r="AH392" s="49"/>
      <c r="AI392" s="49"/>
      <c r="AJ392" s="49"/>
      <c r="AK392" s="49"/>
      <c r="AL392" s="49"/>
      <c r="AM392" s="49"/>
      <c r="AN392" s="49"/>
      <c r="AO392" s="49"/>
      <c r="AP392" s="49"/>
      <c r="AQ392" s="49"/>
      <c r="AR392" s="49"/>
      <c r="AS392" s="49"/>
      <c r="AT392" s="49"/>
      <c r="AU392" s="49"/>
      <c r="AV392" s="49"/>
      <c r="AW392" s="49"/>
      <c r="AX392" s="49"/>
      <c r="AY392" s="49"/>
      <c r="AZ392" s="49"/>
      <c r="BA392" s="49"/>
    </row>
    <row r="393" spans="1:53" ht="17.100000000000001" customHeight="1" x14ac:dyDescent="0.2">
      <c r="A393" s="55"/>
      <c r="B393" s="50"/>
      <c r="C393" s="50"/>
      <c r="D393" s="50"/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  <c r="AA393" s="49"/>
      <c r="AB393" s="49"/>
      <c r="AC393" s="49"/>
      <c r="AD393" s="49"/>
      <c r="AE393" s="49"/>
      <c r="AF393" s="49"/>
      <c r="AG393" s="49"/>
      <c r="AH393" s="49"/>
      <c r="AI393" s="49"/>
      <c r="AJ393" s="49"/>
      <c r="AK393" s="49"/>
      <c r="AL393" s="49"/>
      <c r="AM393" s="49"/>
      <c r="AN393" s="49"/>
      <c r="AO393" s="49"/>
      <c r="AP393" s="49"/>
      <c r="AQ393" s="49"/>
      <c r="AR393" s="49"/>
      <c r="AS393" s="49"/>
      <c r="AT393" s="49"/>
      <c r="AU393" s="49"/>
      <c r="AV393" s="49"/>
      <c r="AW393" s="49"/>
      <c r="AX393" s="49"/>
      <c r="AY393" s="49"/>
      <c r="AZ393" s="49"/>
      <c r="BA393" s="49"/>
    </row>
    <row r="394" spans="1:53" ht="17.100000000000001" customHeight="1" x14ac:dyDescent="0.2">
      <c r="A394" s="55"/>
      <c r="B394" s="50"/>
      <c r="C394" s="50"/>
      <c r="D394" s="50"/>
      <c r="E394" s="50"/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49"/>
      <c r="AB394" s="49"/>
      <c r="AC394" s="49"/>
      <c r="AD394" s="49"/>
      <c r="AE394" s="49"/>
      <c r="AF394" s="49"/>
      <c r="AG394" s="49"/>
      <c r="AH394" s="49"/>
      <c r="AI394" s="49"/>
      <c r="AJ394" s="49"/>
      <c r="AK394" s="49"/>
      <c r="AL394" s="49"/>
      <c r="AM394" s="49"/>
      <c r="AN394" s="49"/>
      <c r="AO394" s="49"/>
      <c r="AP394" s="49"/>
      <c r="AQ394" s="49"/>
      <c r="AR394" s="49"/>
      <c r="AS394" s="49"/>
      <c r="AT394" s="49"/>
      <c r="AU394" s="49"/>
      <c r="AV394" s="49"/>
      <c r="AW394" s="49"/>
      <c r="AX394" s="49"/>
      <c r="AY394" s="49"/>
      <c r="AZ394" s="49"/>
      <c r="BA394" s="49"/>
    </row>
    <row r="395" spans="1:53" ht="17.100000000000001" customHeight="1" x14ac:dyDescent="0.2">
      <c r="A395" s="55"/>
      <c r="B395" s="50"/>
      <c r="C395" s="50"/>
      <c r="D395" s="50"/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  <c r="AA395" s="49"/>
      <c r="AB395" s="49"/>
      <c r="AC395" s="49"/>
      <c r="AD395" s="49"/>
      <c r="AE395" s="49"/>
      <c r="AF395" s="49"/>
      <c r="AG395" s="49"/>
      <c r="AH395" s="49"/>
      <c r="AI395" s="49"/>
      <c r="AJ395" s="49"/>
      <c r="AK395" s="49"/>
      <c r="AL395" s="49"/>
      <c r="AM395" s="49"/>
      <c r="AN395" s="49"/>
      <c r="AO395" s="49"/>
      <c r="AP395" s="49"/>
      <c r="AQ395" s="49"/>
      <c r="AR395" s="49"/>
      <c r="AS395" s="49"/>
      <c r="AT395" s="49"/>
      <c r="AU395" s="49"/>
      <c r="AV395" s="49"/>
      <c r="AW395" s="49"/>
      <c r="AX395" s="49"/>
      <c r="AY395" s="49"/>
      <c r="AZ395" s="49"/>
      <c r="BA395" s="49"/>
    </row>
    <row r="396" spans="1:53" ht="17.100000000000001" customHeight="1" x14ac:dyDescent="0.2">
      <c r="A396" s="55"/>
      <c r="B396" s="50"/>
      <c r="C396" s="50"/>
      <c r="D396" s="50"/>
      <c r="E396" s="50"/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  <c r="AA396" s="49"/>
      <c r="AB396" s="49"/>
      <c r="AC396" s="49"/>
      <c r="AD396" s="49"/>
      <c r="AE396" s="49"/>
      <c r="AF396" s="49"/>
      <c r="AG396" s="49"/>
      <c r="AH396" s="49"/>
      <c r="AI396" s="49"/>
      <c r="AJ396" s="49"/>
      <c r="AK396" s="49"/>
      <c r="AL396" s="49"/>
      <c r="AM396" s="49"/>
      <c r="AN396" s="49"/>
      <c r="AO396" s="49"/>
      <c r="AP396" s="49"/>
      <c r="AQ396" s="49"/>
      <c r="AR396" s="49"/>
      <c r="AS396" s="49"/>
      <c r="AT396" s="49"/>
      <c r="AU396" s="49"/>
      <c r="AV396" s="49"/>
      <c r="AW396" s="49"/>
      <c r="AX396" s="49"/>
      <c r="AY396" s="49"/>
      <c r="AZ396" s="49"/>
      <c r="BA396" s="49"/>
    </row>
    <row r="397" spans="1:53" ht="17.100000000000001" customHeight="1" x14ac:dyDescent="0.2">
      <c r="A397" s="55"/>
      <c r="B397" s="50"/>
      <c r="C397" s="50"/>
      <c r="D397" s="50"/>
      <c r="E397" s="50"/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  <c r="AA397" s="49"/>
      <c r="AB397" s="49"/>
      <c r="AC397" s="49"/>
      <c r="AD397" s="49"/>
      <c r="AE397" s="49"/>
      <c r="AF397" s="49"/>
      <c r="AG397" s="49"/>
      <c r="AH397" s="49"/>
      <c r="AI397" s="49"/>
      <c r="AJ397" s="49"/>
      <c r="AK397" s="49"/>
      <c r="AL397" s="49"/>
      <c r="AM397" s="49"/>
      <c r="AN397" s="49"/>
      <c r="AO397" s="49"/>
      <c r="AP397" s="49"/>
      <c r="AQ397" s="49"/>
      <c r="AR397" s="49"/>
      <c r="AS397" s="49"/>
      <c r="AT397" s="49"/>
      <c r="AU397" s="49"/>
      <c r="AV397" s="49"/>
      <c r="AW397" s="49"/>
      <c r="AX397" s="49"/>
      <c r="AY397" s="49"/>
      <c r="AZ397" s="49"/>
      <c r="BA397" s="49"/>
    </row>
    <row r="398" spans="1:53" ht="17.100000000000001" customHeight="1" x14ac:dyDescent="0.2">
      <c r="A398" s="55"/>
      <c r="B398" s="50"/>
      <c r="C398" s="50"/>
      <c r="D398" s="50"/>
      <c r="E398" s="50"/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  <c r="AA398" s="49"/>
      <c r="AB398" s="49"/>
      <c r="AC398" s="49"/>
      <c r="AD398" s="49"/>
      <c r="AE398" s="49"/>
      <c r="AF398" s="49"/>
      <c r="AG398" s="49"/>
      <c r="AH398" s="49"/>
      <c r="AI398" s="49"/>
      <c r="AJ398" s="49"/>
      <c r="AK398" s="49"/>
      <c r="AL398" s="49"/>
      <c r="AM398" s="49"/>
      <c r="AN398" s="49"/>
      <c r="AO398" s="49"/>
      <c r="AP398" s="49"/>
      <c r="AQ398" s="49"/>
      <c r="AR398" s="49"/>
      <c r="AS398" s="49"/>
      <c r="AT398" s="49"/>
      <c r="AU398" s="49"/>
      <c r="AV398" s="49"/>
      <c r="AW398" s="49"/>
      <c r="AX398" s="49"/>
      <c r="AY398" s="49"/>
      <c r="AZ398" s="49"/>
      <c r="BA398" s="49"/>
    </row>
    <row r="399" spans="1:53" ht="17.100000000000001" customHeight="1" x14ac:dyDescent="0.2">
      <c r="A399" s="55"/>
      <c r="B399" s="50"/>
      <c r="C399" s="50"/>
      <c r="D399" s="50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49"/>
      <c r="AB399" s="49"/>
      <c r="AC399" s="49"/>
      <c r="AD399" s="49"/>
      <c r="AE399" s="49"/>
      <c r="AF399" s="49"/>
      <c r="AG399" s="49"/>
      <c r="AH399" s="49"/>
      <c r="AI399" s="49"/>
      <c r="AJ399" s="49"/>
      <c r="AK399" s="49"/>
      <c r="AL399" s="49"/>
      <c r="AM399" s="49"/>
      <c r="AN399" s="49"/>
      <c r="AO399" s="49"/>
      <c r="AP399" s="49"/>
      <c r="AQ399" s="49"/>
      <c r="AR399" s="49"/>
      <c r="AS399" s="49"/>
      <c r="AT399" s="49"/>
      <c r="AU399" s="49"/>
      <c r="AV399" s="49"/>
      <c r="AW399" s="49"/>
      <c r="AX399" s="49"/>
      <c r="AY399" s="49"/>
      <c r="AZ399" s="49"/>
      <c r="BA399" s="49"/>
    </row>
  </sheetData>
  <mergeCells count="17">
    <mergeCell ref="A93:B93"/>
    <mergeCell ref="AV6:AV7"/>
    <mergeCell ref="AW6:AW7"/>
    <mergeCell ref="AX6:AY6"/>
    <mergeCell ref="AZ6:BA6"/>
    <mergeCell ref="A88:AZ88"/>
    <mergeCell ref="A92:B92"/>
    <mergeCell ref="A1:BA1"/>
    <mergeCell ref="A2:BA2"/>
    <mergeCell ref="A3:BA3"/>
    <mergeCell ref="A4:BA4"/>
    <mergeCell ref="A6:A7"/>
    <mergeCell ref="B6:B7"/>
    <mergeCell ref="V6:V7"/>
    <mergeCell ref="W6:W7"/>
    <mergeCell ref="Y6:AO6"/>
    <mergeCell ref="AP6:AU6"/>
  </mergeCells>
  <pageMargins left="0.28000000000000003" right="0.17" top="0.4" bottom="0.32" header="0.22" footer="0.17"/>
  <pageSetup paperSize="9" scale="60" orientation="landscape" r:id="rId1"/>
  <headerFooter>
    <oddHeader>&amp;R&amp;"TH SarabunPSK,Bold"&amp;16ณ วันที่ 23 พฤษภาคม 2567</oddHeader>
    <oddFooter>&amp;C&amp;"TH SarabunPSK,Regular"&amp;18 &amp;P</oddFooter>
  </headerFooter>
  <rowBreaks count="3" manualBreakCount="3">
    <brk id="36" max="51" man="1"/>
    <brk id="62" max="51" man="1"/>
    <brk id="141" max="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จว. งบ67 ณ 23 พค  (F)</vt:lpstr>
      <vt:lpstr>'จว. งบ67 ณ 23 พค  (F)'!Print_Area</vt:lpstr>
      <vt:lpstr>'จว. งบ67 ณ 23 พค  (F)'!Print_Titles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panjaporn prasongsamret</dc:creator>
  <cp:lastModifiedBy>suttilux kinyai</cp:lastModifiedBy>
  <cp:lastPrinted>2024-05-27T02:22:09Z</cp:lastPrinted>
  <dcterms:created xsi:type="dcterms:W3CDTF">2015-06-05T18:17:20Z</dcterms:created>
  <dcterms:modified xsi:type="dcterms:W3CDTF">2024-05-27T02:41:41Z</dcterms:modified>
</cp:coreProperties>
</file>